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C0D3062E-FBA6-47B1-86B5-849A657228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保証金請求書" sheetId="1" r:id="rId1"/>
    <sheet name="保証金請求書 (例)" sheetId="2" r:id="rId2"/>
  </sheets>
  <externalReferences>
    <externalReference r:id="rId3"/>
  </externalReferences>
  <definedNames>
    <definedName name="_xlnm.Print_Area" localSheetId="0">保証金請求書!$A$1:$Q$28</definedName>
    <definedName name="_xlnm.Print_Area" localSheetId="1">'保証金請求書 (例)'!$A$1:$Q$28</definedName>
    <definedName name="_xlnm.Print_Titles" localSheetId="0">保証金請求書!$1:$12</definedName>
    <definedName name="_xlnm.Print_Titles" localSheetId="1">'保証金請求書 (例)'!$1:$12</definedName>
    <definedName name="あ" localSheetId="1">#REF!</definedName>
    <definedName name="あ">#REF!</definedName>
    <definedName name="い" localSheetId="1">#REF!</definedName>
    <definedName name="い">#REF!</definedName>
    <definedName name="う" localSheetId="1">#REF!</definedName>
    <definedName name="う">#REF!</definedName>
    <definedName name="え" localSheetId="1">#REF!</definedName>
    <definedName name="え">#REF!</definedName>
    <definedName name="さ" localSheetId="1">#REF!</definedName>
    <definedName name="さ">#REF!</definedName>
    <definedName name="し" localSheetId="1">#REF!</definedName>
    <definedName name="し">#REF!</definedName>
    <definedName name="た" localSheetId="1">#REF!</definedName>
    <definedName name="た">#REF!</definedName>
    <definedName name="ち" localSheetId="1">#REF!</definedName>
    <definedName name="ち">#REF!</definedName>
    <definedName name="台帳１">'[1]21.11'!$A$2:$O$454</definedName>
    <definedName name="台帳2" localSheetId="1">#REF!</definedName>
    <definedName name="台帳2">#REF!</definedName>
    <definedName name="台帳3">'[1]22.02'!$A:$IV</definedName>
    <definedName name="台帳4">'[1]22.03'!$A$2:$O$455</definedName>
    <definedName name="範囲" localSheetId="1">#REF!</definedName>
    <definedName name="範囲">#REF!</definedName>
  </definedNames>
  <calcPr calcId="181029"/>
</workbook>
</file>

<file path=xl/calcChain.xml><?xml version="1.0" encoding="utf-8"?>
<calcChain xmlns="http://schemas.openxmlformats.org/spreadsheetml/2006/main">
  <c r="N1" i="2" l="1"/>
  <c r="N1" i="1"/>
  <c r="M27" i="2" l="1"/>
  <c r="M26" i="2"/>
  <c r="M25" i="2"/>
  <c r="M24" i="2"/>
  <c r="M23" i="2"/>
  <c r="M22" i="2"/>
  <c r="M21" i="2"/>
  <c r="M20" i="2"/>
  <c r="M19" i="2"/>
  <c r="M18" i="2"/>
  <c r="M17" i="2"/>
  <c r="N13" i="2"/>
  <c r="N28" i="2" s="1"/>
  <c r="N13" i="1" l="1"/>
  <c r="N28" i="1" s="1"/>
  <c r="M17" i="1"/>
  <c r="M18" i="1"/>
  <c r="M19" i="1"/>
  <c r="M20" i="1"/>
  <c r="M21" i="1"/>
  <c r="M22" i="1"/>
  <c r="M23" i="1"/>
  <c r="M24" i="1"/>
  <c r="M25" i="1"/>
  <c r="M26" i="1"/>
  <c r="M27" i="1"/>
</calcChain>
</file>

<file path=xl/sharedStrings.xml><?xml version="1.0" encoding="utf-8"?>
<sst xmlns="http://schemas.openxmlformats.org/spreadsheetml/2006/main" count="59" uniqueCount="31">
  <si>
    <t>契約者</t>
  </si>
  <si>
    <t>部屋№</t>
  </si>
  <si>
    <t>株式会社シノケンコミュニケーションズ　御中</t>
    <rPh sb="0" eb="2">
      <t>カブシキ</t>
    </rPh>
    <rPh sb="2" eb="4">
      <t>カイシャ</t>
    </rPh>
    <rPh sb="19" eb="21">
      <t>オンチュウ</t>
    </rPh>
    <phoneticPr fontId="19"/>
  </si>
  <si>
    <t>会社ＣＤ</t>
    <rPh sb="0" eb="2">
      <t>カイシャ</t>
    </rPh>
    <phoneticPr fontId="19"/>
  </si>
  <si>
    <t>協定不動産会社</t>
    <rPh sb="0" eb="2">
      <t>キョウテイ</t>
    </rPh>
    <rPh sb="2" eb="5">
      <t>フドウサン</t>
    </rPh>
    <rPh sb="5" eb="7">
      <t>カイシャ</t>
    </rPh>
    <phoneticPr fontId="19"/>
  </si>
  <si>
    <t>下記のとおり必要書類も添付して、御請求申し上げます。</t>
    <rPh sb="6" eb="8">
      <t>ヒツヨウ</t>
    </rPh>
    <rPh sb="8" eb="10">
      <t>ショルイ</t>
    </rPh>
    <rPh sb="11" eb="13">
      <t>テンプ</t>
    </rPh>
    <rPh sb="16" eb="17">
      <t>ゴ</t>
    </rPh>
    <phoneticPr fontId="19"/>
  </si>
  <si>
    <t>番号</t>
    <rPh sb="0" eb="2">
      <t>バンゴウ</t>
    </rPh>
    <phoneticPr fontId="19"/>
  </si>
  <si>
    <t>保証番号</t>
    <phoneticPr fontId="19"/>
  </si>
  <si>
    <t>物件名</t>
    <rPh sb="0" eb="2">
      <t>ブッケン</t>
    </rPh>
    <rPh sb="2" eb="3">
      <t>ナ</t>
    </rPh>
    <phoneticPr fontId="19"/>
  </si>
  <si>
    <t>更新料</t>
    <rPh sb="0" eb="2">
      <t>コウシン</t>
    </rPh>
    <rPh sb="2" eb="3">
      <t>リョウ</t>
    </rPh>
    <phoneticPr fontId="19"/>
  </si>
  <si>
    <t>修繕費</t>
    <rPh sb="0" eb="3">
      <t>シュウゼンヒ</t>
    </rPh>
    <phoneticPr fontId="19"/>
  </si>
  <si>
    <t>ハウス
クリー
ニング</t>
    <phoneticPr fontId="19"/>
  </si>
  <si>
    <t>ごみ処理
残置物
撤去費用</t>
    <rPh sb="5" eb="6">
      <t>ザン</t>
    </rPh>
    <rPh sb="6" eb="7">
      <t>チ</t>
    </rPh>
    <rPh sb="7" eb="8">
      <t>ブツ</t>
    </rPh>
    <rPh sb="9" eb="11">
      <t>テッキョ</t>
    </rPh>
    <rPh sb="11" eb="13">
      <t>ヒヨウ</t>
    </rPh>
    <phoneticPr fontId="19"/>
  </si>
  <si>
    <t>早期解約
違約金</t>
    <rPh sb="0" eb="2">
      <t>ソウキ</t>
    </rPh>
    <rPh sb="2" eb="4">
      <t>カイヤク</t>
    </rPh>
    <rPh sb="5" eb="8">
      <t>イヤクキン</t>
    </rPh>
    <phoneticPr fontId="19"/>
  </si>
  <si>
    <t>法的費用</t>
    <rPh sb="0" eb="2">
      <t>ホウテキ</t>
    </rPh>
    <rPh sb="2" eb="4">
      <t>ヒヨウ</t>
    </rPh>
    <phoneticPr fontId="19"/>
  </si>
  <si>
    <t>保証金
請求合計</t>
    <rPh sb="0" eb="3">
      <t>ホショウキン</t>
    </rPh>
    <rPh sb="4" eb="6">
      <t>セイキュウ</t>
    </rPh>
    <rPh sb="6" eb="8">
      <t>ゴウケイ</t>
    </rPh>
    <phoneticPr fontId="19"/>
  </si>
  <si>
    <t>備考</t>
    <rPh sb="0" eb="2">
      <t>ビコウ</t>
    </rPh>
    <phoneticPr fontId="19"/>
  </si>
  <si>
    <t>（書式Ｄ）</t>
    <rPh sb="1" eb="3">
      <t>ショシキ</t>
    </rPh>
    <phoneticPr fontId="19"/>
  </si>
  <si>
    <t>合計</t>
    <rPh sb="0" eb="2">
      <t>ゴウケイ</t>
    </rPh>
    <phoneticPr fontId="19"/>
  </si>
  <si>
    <t>担当者</t>
    <rPh sb="0" eb="3">
      <t>タントウシャ</t>
    </rPh>
    <phoneticPr fontId="19"/>
  </si>
  <si>
    <t>請求日</t>
    <rPh sb="0" eb="2">
      <t>セイキュウ</t>
    </rPh>
    <rPh sb="2" eb="3">
      <t>ヒ</t>
    </rPh>
    <phoneticPr fontId="19"/>
  </si>
  <si>
    <t>連絡先</t>
    <rPh sb="0" eb="3">
      <t>レンラクサキ</t>
    </rPh>
    <phoneticPr fontId="19"/>
  </si>
  <si>
    <t>株式会社●●</t>
    <rPh sb="0" eb="2">
      <t>カブシキ</t>
    </rPh>
    <rPh sb="2" eb="4">
      <t>カイシャ</t>
    </rPh>
    <phoneticPr fontId="19"/>
  </si>
  <si>
    <t>△△</t>
    <phoneticPr fontId="19"/>
  </si>
  <si>
    <t>03-0000-0000</t>
    <phoneticPr fontId="19"/>
  </si>
  <si>
    <t>GS25-0000</t>
    <phoneticPr fontId="19"/>
  </si>
  <si>
    <t>○○</t>
    <phoneticPr fontId="19"/>
  </si>
  <si>
    <t>ハーモニーレジデンス</t>
    <phoneticPr fontId="19"/>
  </si>
  <si>
    <t>更新事務手数料</t>
    <rPh sb="0" eb="2">
      <t>コウシン</t>
    </rPh>
    <rPh sb="2" eb="4">
      <t>ジム</t>
    </rPh>
    <rPh sb="4" eb="7">
      <t>テスウリョウ</t>
    </rPh>
    <phoneticPr fontId="19"/>
  </si>
  <si>
    <t>※1　解約予告通知義務違反による</t>
    <rPh sb="3" eb="5">
      <t>カイヤク</t>
    </rPh>
    <rPh sb="5" eb="7">
      <t>ヨコク</t>
    </rPh>
    <rPh sb="7" eb="9">
      <t>ツウチ</t>
    </rPh>
    <rPh sb="9" eb="11">
      <t>ギム</t>
    </rPh>
    <rPh sb="11" eb="13">
      <t>イハン</t>
    </rPh>
    <phoneticPr fontId="19"/>
  </si>
  <si>
    <r>
      <t xml:space="preserve">違約金
損害金
</t>
    </r>
    <r>
      <rPr>
        <b/>
        <sz val="8"/>
        <rFont val="ＭＳ ゴシック"/>
        <family val="3"/>
        <charset val="128"/>
      </rPr>
      <t>　※1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</si>
</sst>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/d;@"/>
    <numFmt numFmtId="177" formatCode="[$-411]ggge&quot;年&quot;m&quot;月&quot;d&quot;日&quot;;@"/>
    <numFmt numFmtId="178" formatCode="&quot;¥&quot;#,##0_);[Red]\(&quot;¥&quot;#,##0\)"/>
    <numFmt numFmtId="179" formatCode="#,##0_ "/>
    <numFmt numFmtId="180" formatCode="yyyy&quot;年&quot;m&quot;月&quot;d&quot;日&quot;&quot;迄&quot;"/>
    <numFmt numFmtId="181" formatCode="#,##0_);[Red]\(#,##0\)"/>
    <numFmt numFmtId="182" formatCode="[$-F800]dddd\,\ mmmm\ dd\,\ yyyy"/>
  </numFmts>
  <fonts count="32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u/>
      <sz val="12"/>
      <name val="HG丸ｺﾞｼｯｸM-PRO"/>
      <family val="3"/>
      <charset val="128"/>
    </font>
    <font>
      <b/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HG丸ｺﾞｼｯｸM-PRO"/>
      <family val="3"/>
      <charset val="128"/>
    </font>
    <font>
      <sz val="12"/>
      <name val="ＭＳ ゴシック"/>
      <family val="3"/>
      <charset val="128"/>
    </font>
    <font>
      <sz val="10"/>
      <name val="HG丸ｺﾞｼｯｸM-PRO"/>
      <family val="3"/>
      <charset val="128"/>
    </font>
    <font>
      <b/>
      <sz val="8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0"/>
      <name val="HG丸ｺﾞｼｯｸM-PRO"/>
      <family val="3"/>
      <charset val="128"/>
    </font>
    <font>
      <sz val="9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177" fontId="21" fillId="0" borderId="0" xfId="0" applyNumberFormat="1" applyFont="1" applyAlignment="1">
      <alignment horizontal="right" vertical="center"/>
    </xf>
    <xf numFmtId="177" fontId="21" fillId="0" borderId="0" xfId="0" applyNumberFormat="1" applyFont="1">
      <alignment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center" vertical="center"/>
    </xf>
    <xf numFmtId="0" fontId="25" fillId="0" borderId="0" xfId="0" applyFont="1">
      <alignment vertical="center"/>
    </xf>
    <xf numFmtId="0" fontId="26" fillId="0" borderId="0" xfId="0" applyFont="1" applyAlignment="1">
      <alignment horizontal="left" vertical="center"/>
    </xf>
    <xf numFmtId="0" fontId="23" fillId="24" borderId="1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77" fontId="24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177" fontId="21" fillId="0" borderId="0" xfId="0" applyNumberFormat="1" applyFont="1" applyAlignment="1">
      <alignment horizontal="right"/>
    </xf>
    <xf numFmtId="0" fontId="27" fillId="0" borderId="0" xfId="0" applyFont="1" applyAlignment="1">
      <alignment horizontal="center" vertical="center"/>
    </xf>
    <xf numFmtId="49" fontId="27" fillId="0" borderId="0" xfId="0" applyNumberFormat="1" applyFont="1">
      <alignment vertical="center"/>
    </xf>
    <xf numFmtId="0" fontId="27" fillId="0" borderId="0" xfId="0" applyFont="1">
      <alignment vertical="center"/>
    </xf>
    <xf numFmtId="0" fontId="27" fillId="0" borderId="0" xfId="0" applyFont="1" applyAlignment="1">
      <alignment horizontal="right" vertical="center"/>
    </xf>
    <xf numFmtId="0" fontId="28" fillId="0" borderId="0" xfId="0" applyFont="1">
      <alignment vertical="center"/>
    </xf>
    <xf numFmtId="176" fontId="28" fillId="0" borderId="0" xfId="0" applyNumberFormat="1" applyFont="1" applyAlignment="1">
      <alignment horizontal="center" vertical="center"/>
    </xf>
    <xf numFmtId="178" fontId="29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80" fontId="29" fillId="0" borderId="0" xfId="0" applyNumberFormat="1" applyFont="1" applyAlignment="1">
      <alignment horizontal="center" vertical="center"/>
    </xf>
    <xf numFmtId="0" fontId="30" fillId="0" borderId="0" xfId="0" applyFont="1">
      <alignment vertical="center"/>
    </xf>
    <xf numFmtId="177" fontId="27" fillId="0" borderId="0" xfId="0" applyNumberFormat="1" applyFont="1">
      <alignment vertical="center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49" fontId="24" fillId="0" borderId="13" xfId="0" applyNumberFormat="1" applyFont="1" applyBorder="1">
      <alignment vertical="center"/>
    </xf>
    <xf numFmtId="0" fontId="24" fillId="0" borderId="13" xfId="0" applyFont="1" applyBorder="1" applyAlignment="1">
      <alignment horizontal="center" vertical="center" shrinkToFit="1"/>
    </xf>
    <xf numFmtId="181" fontId="24" fillId="0" borderId="13" xfId="0" applyNumberFormat="1" applyFont="1" applyBorder="1" applyAlignment="1">
      <alignment horizontal="center" vertical="center" shrinkToFit="1"/>
    </xf>
    <xf numFmtId="181" fontId="24" fillId="0" borderId="14" xfId="0" applyNumberFormat="1" applyFont="1" applyBorder="1" applyAlignment="1">
      <alignment horizontal="center" vertical="center" shrinkToFit="1"/>
    </xf>
    <xf numFmtId="0" fontId="24" fillId="0" borderId="0" xfId="0" applyFont="1">
      <alignment vertical="center"/>
    </xf>
    <xf numFmtId="0" fontId="24" fillId="0" borderId="15" xfId="0" applyFont="1" applyBorder="1" applyAlignment="1">
      <alignment horizontal="center" vertical="center"/>
    </xf>
    <xf numFmtId="49" fontId="24" fillId="0" borderId="15" xfId="0" applyNumberFormat="1" applyFont="1" applyBorder="1">
      <alignment vertical="center"/>
    </xf>
    <xf numFmtId="0" fontId="24" fillId="0" borderId="15" xfId="0" applyFont="1" applyBorder="1" applyAlignment="1">
      <alignment horizontal="center" vertical="center" shrinkToFit="1"/>
    </xf>
    <xf numFmtId="181" fontId="24" fillId="0" borderId="15" xfId="0" applyNumberFormat="1" applyFont="1" applyBorder="1" applyAlignment="1">
      <alignment horizontal="center" vertical="center" shrinkToFit="1"/>
    </xf>
    <xf numFmtId="181" fontId="24" fillId="0" borderId="16" xfId="0" applyNumberFormat="1" applyFont="1" applyBorder="1" applyAlignment="1">
      <alignment horizontal="center" vertical="center" shrinkToFit="1"/>
    </xf>
    <xf numFmtId="0" fontId="24" fillId="0" borderId="15" xfId="0" applyFont="1" applyBorder="1" applyAlignment="1">
      <alignment vertical="center" shrinkToFit="1"/>
    </xf>
    <xf numFmtId="0" fontId="24" fillId="0" borderId="17" xfId="0" applyFont="1" applyBorder="1" applyAlignment="1">
      <alignment horizontal="center" vertical="center"/>
    </xf>
    <xf numFmtId="49" fontId="24" fillId="0" borderId="17" xfId="0" applyNumberFormat="1" applyFont="1" applyBorder="1">
      <alignment vertical="center"/>
    </xf>
    <xf numFmtId="0" fontId="24" fillId="0" borderId="17" xfId="0" applyFont="1" applyBorder="1" applyAlignment="1">
      <alignment vertical="center" shrinkToFit="1"/>
    </xf>
    <xf numFmtId="0" fontId="24" fillId="0" borderId="17" xfId="0" applyFont="1" applyBorder="1" applyAlignment="1">
      <alignment horizontal="center" vertical="center" shrinkToFit="1"/>
    </xf>
    <xf numFmtId="181" fontId="24" fillId="0" borderId="17" xfId="0" applyNumberFormat="1" applyFont="1" applyBorder="1" applyAlignment="1">
      <alignment horizontal="center" vertical="center" shrinkToFit="1"/>
    </xf>
    <xf numFmtId="181" fontId="24" fillId="0" borderId="18" xfId="0" applyNumberFormat="1" applyFont="1" applyBorder="1" applyAlignment="1">
      <alignment horizontal="center" vertical="center" shrinkToFit="1"/>
    </xf>
    <xf numFmtId="0" fontId="29" fillId="0" borderId="0" xfId="0" applyFont="1" applyAlignment="1">
      <alignment horizontal="left"/>
    </xf>
    <xf numFmtId="49" fontId="24" fillId="0" borderId="0" xfId="0" applyNumberFormat="1" applyFont="1">
      <alignment vertical="center"/>
    </xf>
    <xf numFmtId="0" fontId="24" fillId="0" borderId="0" xfId="0" applyFont="1" applyAlignment="1">
      <alignment vertical="center" shrinkToFit="1"/>
    </xf>
    <xf numFmtId="0" fontId="24" fillId="0" borderId="0" xfId="0" applyFont="1" applyAlignment="1">
      <alignment horizontal="center" vertical="center" shrinkToFit="1"/>
    </xf>
    <xf numFmtId="179" fontId="29" fillId="0" borderId="19" xfId="0" applyNumberFormat="1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49" fontId="24" fillId="0" borderId="13" xfId="0" applyNumberFormat="1" applyFont="1" applyBorder="1" applyAlignment="1">
      <alignment horizontal="center" vertical="center"/>
    </xf>
    <xf numFmtId="179" fontId="24" fillId="0" borderId="16" xfId="0" applyNumberFormat="1" applyFont="1" applyBorder="1" applyAlignment="1">
      <alignment horizontal="center" vertical="center" shrinkToFit="1"/>
    </xf>
    <xf numFmtId="179" fontId="24" fillId="0" borderId="21" xfId="0" applyNumberFormat="1" applyFont="1" applyBorder="1" applyAlignment="1">
      <alignment horizontal="center" vertical="center" shrinkToFit="1"/>
    </xf>
    <xf numFmtId="179" fontId="24" fillId="0" borderId="18" xfId="0" applyNumberFormat="1" applyFont="1" applyBorder="1" applyAlignment="1">
      <alignment horizontal="center" vertical="center" shrinkToFit="1"/>
    </xf>
    <xf numFmtId="179" fontId="24" fillId="0" borderId="22" xfId="0" applyNumberFormat="1" applyFont="1" applyBorder="1" applyAlignment="1">
      <alignment horizontal="center" vertical="center" shrinkToFit="1"/>
    </xf>
    <xf numFmtId="179" fontId="24" fillId="0" borderId="23" xfId="0" applyNumberFormat="1" applyFont="1" applyBorder="1" applyAlignment="1">
      <alignment horizontal="center" vertical="center" shrinkToFit="1"/>
    </xf>
    <xf numFmtId="179" fontId="24" fillId="0" borderId="24" xfId="0" applyNumberFormat="1" applyFont="1" applyBorder="1" applyAlignment="1">
      <alignment horizontal="center" vertical="center" shrinkToFit="1"/>
    </xf>
    <xf numFmtId="179" fontId="24" fillId="0" borderId="20" xfId="0" applyNumberFormat="1" applyFont="1" applyBorder="1" applyAlignment="1">
      <alignment horizontal="center" vertical="center" shrinkToFit="1"/>
    </xf>
    <xf numFmtId="179" fontId="24" fillId="0" borderId="11" xfId="0" applyNumberFormat="1" applyFont="1" applyBorder="1" applyAlignment="1">
      <alignment horizontal="center" vertical="center" shrinkToFit="1"/>
    </xf>
    <xf numFmtId="0" fontId="23" fillId="24" borderId="10" xfId="0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177" fontId="24" fillId="0" borderId="12" xfId="0" applyNumberFormat="1" applyFont="1" applyBorder="1" applyAlignment="1">
      <alignment horizontal="center" vertical="center"/>
    </xf>
    <xf numFmtId="181" fontId="24" fillId="0" borderId="16" xfId="0" applyNumberFormat="1" applyFont="1" applyBorder="1" applyAlignment="1">
      <alignment horizontal="center" vertical="center" shrinkToFit="1"/>
    </xf>
    <xf numFmtId="181" fontId="24" fillId="0" borderId="21" xfId="0" applyNumberFormat="1" applyFont="1" applyBorder="1" applyAlignment="1">
      <alignment horizontal="center" vertical="center" shrinkToFit="1"/>
    </xf>
    <xf numFmtId="181" fontId="24" fillId="0" borderId="34" xfId="0" applyNumberFormat="1" applyFont="1" applyBorder="1" applyAlignment="1">
      <alignment horizontal="center" vertical="center" shrinkToFit="1"/>
    </xf>
    <xf numFmtId="181" fontId="24" fillId="0" borderId="35" xfId="0" applyNumberFormat="1" applyFont="1" applyBorder="1" applyAlignment="1">
      <alignment horizontal="center" vertical="center" shrinkToFit="1"/>
    </xf>
    <xf numFmtId="182" fontId="24" fillId="25" borderId="10" xfId="0" applyNumberFormat="1" applyFont="1" applyFill="1" applyBorder="1" applyAlignment="1">
      <alignment horizontal="center" vertical="center"/>
    </xf>
    <xf numFmtId="182" fontId="24" fillId="25" borderId="20" xfId="0" applyNumberFormat="1" applyFont="1" applyFill="1" applyBorder="1" applyAlignment="1">
      <alignment horizontal="center" vertical="center"/>
    </xf>
    <xf numFmtId="182" fontId="24" fillId="25" borderId="11" xfId="0" applyNumberFormat="1" applyFont="1" applyFill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49" fontId="24" fillId="0" borderId="20" xfId="0" applyNumberFormat="1" applyFont="1" applyBorder="1" applyAlignment="1">
      <alignment horizontal="center" vertical="center"/>
    </xf>
    <xf numFmtId="49" fontId="24" fillId="0" borderId="11" xfId="0" applyNumberFormat="1" applyFont="1" applyBorder="1" applyAlignment="1">
      <alignment horizontal="center" vertical="center"/>
    </xf>
    <xf numFmtId="0" fontId="24" fillId="25" borderId="10" xfId="0" applyFont="1" applyFill="1" applyBorder="1" applyAlignment="1">
      <alignment horizontal="center" vertical="center"/>
    </xf>
    <xf numFmtId="0" fontId="24" fillId="25" borderId="20" xfId="0" applyFont="1" applyFill="1" applyBorder="1" applyAlignment="1">
      <alignment horizontal="center" vertical="center"/>
    </xf>
    <xf numFmtId="0" fontId="24" fillId="25" borderId="11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181" fontId="24" fillId="0" borderId="14" xfId="0" applyNumberFormat="1" applyFont="1" applyBorder="1" applyAlignment="1">
      <alignment horizontal="center" vertical="center" shrinkToFit="1"/>
    </xf>
    <xf numFmtId="181" fontId="24" fillId="0" borderId="36" xfId="0" applyNumberFormat="1" applyFont="1" applyBorder="1" applyAlignment="1">
      <alignment horizontal="center" vertical="center" shrinkToFit="1"/>
    </xf>
    <xf numFmtId="179" fontId="24" fillId="0" borderId="14" xfId="0" applyNumberFormat="1" applyFont="1" applyBorder="1" applyAlignment="1">
      <alignment horizontal="center" vertical="center" shrinkToFit="1"/>
    </xf>
    <xf numFmtId="179" fontId="24" fillId="0" borderId="36" xfId="0" applyNumberFormat="1" applyFont="1" applyBorder="1" applyAlignment="1">
      <alignment horizontal="center"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0</xdr:row>
      <xdr:rowOff>9525</xdr:rowOff>
    </xdr:from>
    <xdr:to>
      <xdr:col>10</xdr:col>
      <xdr:colOff>85725</xdr:colOff>
      <xdr:row>2</xdr:row>
      <xdr:rowOff>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2914650" y="9525"/>
          <a:ext cx="4457700" cy="485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保証金請求書</a:t>
          </a:r>
          <a:endParaRPr lang="ja-JP" altLang="en-US"/>
        </a:p>
      </xdr:txBody>
    </xdr:sp>
    <xdr:clientData/>
  </xdr:twoCellAnchor>
  <xdr:twoCellAnchor>
    <xdr:from>
      <xdr:col>1</xdr:col>
      <xdr:colOff>0</xdr:colOff>
      <xdr:row>4</xdr:row>
      <xdr:rowOff>133350</xdr:rowOff>
    </xdr:from>
    <xdr:to>
      <xdr:col>4</xdr:col>
      <xdr:colOff>342900</xdr:colOff>
      <xdr:row>9</xdr:row>
      <xdr:rowOff>200025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352425" y="1123950"/>
          <a:ext cx="3886200" cy="1104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原状回復における必要添付書類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・退去時立会い確認書等の写し（契約者の署名入り）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・業者よりの見積書等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・修繕箇所の写真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上記以外必要添付書類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】】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・契約者宛請求明細（支払期限・請求内訳がわかる書類）　</a:t>
          </a:r>
          <a:endParaRPr lang="ja-JP" altLang="en-US" sz="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0</xdr:row>
      <xdr:rowOff>9525</xdr:rowOff>
    </xdr:from>
    <xdr:to>
      <xdr:col>10</xdr:col>
      <xdr:colOff>85725</xdr:colOff>
      <xdr:row>2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914650" y="9525"/>
          <a:ext cx="4629150" cy="485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保証金請求書</a:t>
          </a:r>
          <a:endParaRPr lang="ja-JP" altLang="en-US"/>
        </a:p>
      </xdr:txBody>
    </xdr:sp>
    <xdr:clientData/>
  </xdr:twoCellAnchor>
  <xdr:twoCellAnchor>
    <xdr:from>
      <xdr:col>1</xdr:col>
      <xdr:colOff>0</xdr:colOff>
      <xdr:row>4</xdr:row>
      <xdr:rowOff>133350</xdr:rowOff>
    </xdr:from>
    <xdr:to>
      <xdr:col>4</xdr:col>
      <xdr:colOff>342900</xdr:colOff>
      <xdr:row>9</xdr:row>
      <xdr:rowOff>200025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352425" y="1123950"/>
          <a:ext cx="3886200" cy="1104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原状回復における必要添付書類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・退去時立会い確認書等の写し（契約者の署名入り）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・業者よりの見積書等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・修繕箇所の写真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上記以外必要添付書類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】】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・契約者宛請求明細（支払期限・請求内訳がわかる書類）　</a:t>
          </a:r>
          <a:endParaRPr lang="ja-JP" altLang="en-US" sz="800"/>
        </a:p>
      </xdr:txBody>
    </xdr:sp>
    <xdr:clientData/>
  </xdr:twoCellAnchor>
  <xdr:twoCellAnchor>
    <xdr:from>
      <xdr:col>16</xdr:col>
      <xdr:colOff>95250</xdr:colOff>
      <xdr:row>7</xdr:row>
      <xdr:rowOff>95250</xdr:rowOff>
    </xdr:from>
    <xdr:to>
      <xdr:col>16</xdr:col>
      <xdr:colOff>581025</xdr:colOff>
      <xdr:row>9</xdr:row>
      <xdr:rowOff>152400</xdr:rowOff>
    </xdr:to>
    <xdr:sp macro="" textlink="">
      <xdr:nvSpPr>
        <xdr:cNvPr id="4" name="Oval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0658475" y="1704975"/>
          <a:ext cx="447675" cy="476250"/>
        </a:xfrm>
        <a:prstGeom prst="ellipse">
          <a:avLst/>
        </a:prstGeom>
        <a:noFill/>
        <a:ln w="1270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17</xdr:col>
      <xdr:colOff>228600</xdr:colOff>
      <xdr:row>4</xdr:row>
      <xdr:rowOff>190500</xdr:rowOff>
    </xdr:from>
    <xdr:to>
      <xdr:col>19</xdr:col>
      <xdr:colOff>285750</xdr:colOff>
      <xdr:row>9</xdr:row>
      <xdr:rowOff>28575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334750" y="1181100"/>
          <a:ext cx="1428750" cy="876300"/>
        </a:xfrm>
        <a:prstGeom prst="wedgeEllipseCallout">
          <a:avLst>
            <a:gd name="adj1" fmla="val -61999"/>
            <a:gd name="adj2" fmla="val 5131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ご担当者様のご印鑑をお願いします。</a:t>
          </a:r>
          <a:endParaRPr lang="ja-JP" altLang="en-US"/>
        </a:p>
      </xdr:txBody>
    </xdr:sp>
    <xdr:clientData/>
  </xdr:twoCellAnchor>
  <xdr:twoCellAnchor>
    <xdr:from>
      <xdr:col>2</xdr:col>
      <xdr:colOff>1114425</xdr:colOff>
      <xdr:row>14</xdr:row>
      <xdr:rowOff>152400</xdr:rowOff>
    </xdr:from>
    <xdr:to>
      <xdr:col>10</xdr:col>
      <xdr:colOff>171450</xdr:colOff>
      <xdr:row>21</xdr:row>
      <xdr:rowOff>152400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428875" y="3467100"/>
          <a:ext cx="5200650" cy="17335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/>
            <a:t>貴社より弊社宛メールにて送信</a:t>
          </a:r>
          <a:endParaRPr kumimoji="1" lang="en-US" altLang="ja-JP" sz="1800"/>
        </a:p>
        <a:p>
          <a:pPr algn="ctr"/>
          <a:r>
            <a:rPr kumimoji="1" lang="ja-JP" altLang="en-US" sz="1800"/>
            <a:t>↓</a:t>
          </a:r>
          <a:endParaRPr kumimoji="1" lang="en-US" altLang="ja-JP" sz="1800"/>
        </a:p>
        <a:p>
          <a:pPr algn="ctr"/>
          <a:r>
            <a:rPr kumimoji="1" lang="ja-JP" altLang="en-US" sz="1800"/>
            <a:t>弊社にて支払保証金を確認後、メールにて連絡</a:t>
          </a:r>
          <a:endParaRPr kumimoji="1" lang="en-US" altLang="ja-JP" sz="1800"/>
        </a:p>
        <a:p>
          <a:pPr algn="ctr"/>
          <a:r>
            <a:rPr kumimoji="1" lang="ja-JP" altLang="en-US" sz="1800"/>
            <a:t>↓</a:t>
          </a:r>
          <a:endParaRPr kumimoji="1" lang="en-US" altLang="ja-JP" sz="1800"/>
        </a:p>
        <a:p>
          <a:pPr algn="ctr"/>
          <a:r>
            <a:rPr kumimoji="1" lang="ja-JP" altLang="en-US" sz="1800"/>
            <a:t>貴社より弊社宛請求書原本を郵送</a:t>
          </a:r>
          <a:endParaRPr kumimoji="1" lang="en-US" altLang="ja-JP" sz="18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f\public\SG&#12539;&#12467;&#12511;&#12517;&#12491;&#12465;&#12540;&#12471;&#12519;&#12531;&#12474;\&#9679;&#20445;&#35388;&#26989;&#21209;(&#20849;&#36890;)\&#23529;&#26619;&#29366;&#27841;&#30906;&#3546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.01"/>
      <sheetName val="20.02"/>
      <sheetName val="20.03"/>
      <sheetName val="20.04"/>
      <sheetName val="20.05"/>
      <sheetName val="20.06"/>
      <sheetName val="20.07"/>
      <sheetName val="20.08"/>
      <sheetName val="20.09"/>
      <sheetName val="20.10"/>
      <sheetName val="20.11"/>
      <sheetName val="20.12"/>
      <sheetName val="21.01"/>
      <sheetName val="21.02"/>
      <sheetName val="21.03"/>
      <sheetName val="21.04"/>
      <sheetName val="21.05"/>
      <sheetName val="21.06"/>
      <sheetName val="21.07"/>
      <sheetName val="21.08"/>
      <sheetName val="21.09"/>
      <sheetName val="21.10"/>
      <sheetName val="21.11"/>
      <sheetName val="21.12"/>
      <sheetName val="22.01"/>
      <sheetName val="22.02"/>
      <sheetName val="22.03"/>
      <sheetName val="22.04"/>
      <sheetName val="台帳①（22.01）"/>
      <sheetName val="台帳②（22.02） "/>
      <sheetName val="台帳③（22.03）"/>
      <sheetName val="台帳④（22.04） "/>
      <sheetName val="物件管理情報一覧(シノケン）"/>
      <sheetName val="月次受付状況報告（2009-2010）"/>
      <sheetName val="月次受付状況報告（2009-2010） (外国人)"/>
      <sheetName val="月次受付状況"/>
      <sheetName val="（過去）月次受付状況"/>
      <sheetName val="月次受付状況報告 (コラボ)"/>
      <sheetName val="保証件数報告 (コラボ) (2)"/>
      <sheetName val="22.05"/>
      <sheetName val="22.06"/>
      <sheetName val="台帳⑤（22.05） "/>
      <sheetName val="台帳⑥（22.06）"/>
      <sheetName val="月次受付状況報告（2010） えん"/>
      <sheetName val="22.07"/>
      <sheetName val="台帳⑦（22.07）"/>
      <sheetName val="月次受付状況報告 (コラボ) "/>
      <sheetName val="保証件数報告 (コラボ) "/>
      <sheetName val="月次受付状況報告 (コラボ) (2)"/>
      <sheetName val="22.08"/>
      <sheetName val="22.09"/>
      <sheetName val="22.10"/>
      <sheetName val="台帳⑧（22.08） "/>
      <sheetName val="台帳⑨（22.09）"/>
      <sheetName val="台帳⑩（22.10）"/>
      <sheetName val="月次受付状況報告（2010） えん【最新】"/>
      <sheetName val="台帳⑧（22.09）"/>
      <sheetName val="22.11"/>
      <sheetName val="22.12"/>
      <sheetName val="23.1"/>
      <sheetName val="23.2"/>
      <sheetName val="台帳⑫（22.12）"/>
      <sheetName val="台帳⑬23.1）"/>
      <sheetName val="台帳⑭23.2）"/>
      <sheetName val="月次受付状況報告（2011） えん"/>
      <sheetName val="月次受付状況報告（2010）㈱S-FIT "/>
      <sheetName val="月次受付状況報告（2011）㈱S-FIT"/>
      <sheetName val="月次受付状況報告（2010）㈱AMBITION"/>
      <sheetName val="月次受付状況報告（2011）㈱AMBITION "/>
      <sheetName val="（2011）サブサブ合計"/>
      <sheetName val="台帳⑪（22.11）"/>
      <sheetName val="月次受付状況報告（2010） えん【最新】 (3)"/>
      <sheetName val="月次受付状況報告（2010）㈱AMBITION)"/>
      <sheetName val="月次受付状況報告（2011）㈱トラスト"/>
      <sheetName val="台帳①（21.11）"/>
      <sheetName val="月次受付状況報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A2">
            <v>1</v>
          </cell>
          <cell r="B2">
            <v>40119</v>
          </cell>
          <cell r="C2">
            <v>0.375</v>
          </cell>
          <cell r="D2" t="str">
            <v>名古屋</v>
          </cell>
          <cell r="E2" t="str">
            <v>１人</v>
          </cell>
          <cell r="G2" t="str">
            <v>原田　茜</v>
          </cell>
          <cell r="H2" t="str">
            <v>原田　三郎</v>
          </cell>
          <cell r="J2" t="str">
            <v>キャッスルワン</v>
          </cell>
          <cell r="K2">
            <v>205</v>
          </cell>
          <cell r="L2" t="str">
            <v>村岸</v>
          </cell>
          <cell r="M2" t="str">
            <v>蝦名</v>
          </cell>
          <cell r="N2" t="str">
            <v>済</v>
          </cell>
        </row>
        <row r="3">
          <cell r="A3">
            <v>2</v>
          </cell>
          <cell r="B3">
            <v>40119</v>
          </cell>
          <cell r="C3">
            <v>0.375</v>
          </cell>
          <cell r="D3" t="str">
            <v>名古屋</v>
          </cell>
          <cell r="E3" t="str">
            <v>１人</v>
          </cell>
          <cell r="G3" t="str">
            <v>長田　諭</v>
          </cell>
          <cell r="H3" t="str">
            <v>長田　猛</v>
          </cell>
          <cell r="J3" t="str">
            <v>シュノンソー名古屋</v>
          </cell>
          <cell r="K3">
            <v>105</v>
          </cell>
          <cell r="L3" t="str">
            <v>村岸</v>
          </cell>
          <cell r="M3" t="str">
            <v>蝦名</v>
          </cell>
          <cell r="N3" t="str">
            <v>済</v>
          </cell>
        </row>
        <row r="4">
          <cell r="A4">
            <v>3</v>
          </cell>
          <cell r="B4">
            <v>40119</v>
          </cell>
          <cell r="C4">
            <v>0.4236111111111111</v>
          </cell>
          <cell r="D4" t="str">
            <v>日商</v>
          </cell>
          <cell r="E4" t="str">
            <v>１人</v>
          </cell>
          <cell r="G4" t="str">
            <v>松元　彩美</v>
          </cell>
          <cell r="H4" t="str">
            <v>松元　芳子</v>
          </cell>
          <cell r="J4" t="str">
            <v>フォルトナ春日安藤坂</v>
          </cell>
          <cell r="K4">
            <v>801</v>
          </cell>
          <cell r="L4" t="str">
            <v>片桐</v>
          </cell>
          <cell r="M4" t="str">
            <v>池</v>
          </cell>
          <cell r="N4" t="str">
            <v>済</v>
          </cell>
        </row>
        <row r="5">
          <cell r="A5">
            <v>4</v>
          </cell>
          <cell r="B5">
            <v>40119</v>
          </cell>
          <cell r="C5">
            <v>0.4236111111111111</v>
          </cell>
          <cell r="D5" t="str">
            <v>日商</v>
          </cell>
          <cell r="E5" t="str">
            <v>１人</v>
          </cell>
          <cell r="G5" t="str">
            <v>渋谷　奈緒美</v>
          </cell>
          <cell r="H5" t="str">
            <v>明石　真理子</v>
          </cell>
          <cell r="J5" t="str">
            <v>フォルトナ新中野</v>
          </cell>
          <cell r="K5">
            <v>703</v>
          </cell>
          <cell r="L5" t="str">
            <v>片桐</v>
          </cell>
          <cell r="M5" t="str">
            <v>池</v>
          </cell>
          <cell r="N5" t="str">
            <v>済</v>
          </cell>
        </row>
        <row r="6">
          <cell r="A6">
            <v>5</v>
          </cell>
          <cell r="B6">
            <v>40119</v>
          </cell>
          <cell r="C6">
            <v>0.4375</v>
          </cell>
          <cell r="D6" t="str">
            <v>仙台</v>
          </cell>
          <cell r="E6" t="str">
            <v>１人</v>
          </cell>
          <cell r="G6" t="str">
            <v>伊藤　美恵子</v>
          </cell>
          <cell r="H6" t="str">
            <v>吉田　耕一</v>
          </cell>
          <cell r="J6" t="str">
            <v>仮）長町6丁目Ａコーポ</v>
          </cell>
          <cell r="K6">
            <v>205</v>
          </cell>
          <cell r="L6" t="str">
            <v>片桐</v>
          </cell>
          <cell r="M6" t="str">
            <v>相澤</v>
          </cell>
          <cell r="N6" t="str">
            <v>キャン</v>
          </cell>
          <cell r="O6" t="str">
            <v>物件場所に不満</v>
          </cell>
        </row>
        <row r="7">
          <cell r="A7">
            <v>6</v>
          </cell>
          <cell r="B7">
            <v>40119</v>
          </cell>
          <cell r="C7">
            <v>0.45833333333333331</v>
          </cell>
          <cell r="D7" t="str">
            <v>福岡</v>
          </cell>
          <cell r="E7" t="str">
            <v>１人</v>
          </cell>
          <cell r="G7" t="str">
            <v>中野　龍矢</v>
          </cell>
          <cell r="H7" t="str">
            <v>中野　直紀</v>
          </cell>
          <cell r="J7" t="str">
            <v>エスペランサ</v>
          </cell>
          <cell r="K7">
            <v>201</v>
          </cell>
          <cell r="L7" t="str">
            <v>村岸</v>
          </cell>
          <cell r="M7" t="str">
            <v>魚住</v>
          </cell>
          <cell r="N7" t="str">
            <v>済</v>
          </cell>
        </row>
        <row r="8">
          <cell r="A8">
            <v>7</v>
          </cell>
          <cell r="B8">
            <v>40119</v>
          </cell>
          <cell r="C8">
            <v>0.45833333333333331</v>
          </cell>
          <cell r="D8" t="str">
            <v>福岡</v>
          </cell>
          <cell r="E8" t="str">
            <v>１人</v>
          </cell>
          <cell r="G8" t="str">
            <v>矢口　葉子</v>
          </cell>
          <cell r="H8" t="str">
            <v>矢口　繁樹</v>
          </cell>
          <cell r="J8" t="str">
            <v>グリーンヒル</v>
          </cell>
          <cell r="K8">
            <v>205</v>
          </cell>
          <cell r="L8" t="str">
            <v>村岸</v>
          </cell>
          <cell r="M8" t="str">
            <v>魚住</v>
          </cell>
          <cell r="N8" t="str">
            <v>済</v>
          </cell>
        </row>
        <row r="9">
          <cell r="A9">
            <v>8</v>
          </cell>
          <cell r="B9">
            <v>40119</v>
          </cell>
          <cell r="C9">
            <v>0.45833333333333331</v>
          </cell>
          <cell r="D9" t="str">
            <v>福岡</v>
          </cell>
          <cell r="E9" t="str">
            <v>１人</v>
          </cell>
          <cell r="G9" t="str">
            <v>樋口　涼介</v>
          </cell>
          <cell r="H9" t="str">
            <v>樋口　紳一郎</v>
          </cell>
          <cell r="J9" t="str">
            <v>アンネット博多駅南</v>
          </cell>
          <cell r="K9">
            <v>101</v>
          </cell>
          <cell r="L9" t="str">
            <v>村岸</v>
          </cell>
          <cell r="M9" t="str">
            <v>魚住</v>
          </cell>
          <cell r="N9" t="str">
            <v>済</v>
          </cell>
        </row>
        <row r="10">
          <cell r="A10">
            <v>9</v>
          </cell>
          <cell r="B10">
            <v>40119</v>
          </cell>
          <cell r="C10">
            <v>0.45833333333333331</v>
          </cell>
          <cell r="D10" t="str">
            <v>福岡</v>
          </cell>
          <cell r="E10" t="str">
            <v>１人</v>
          </cell>
          <cell r="G10" t="str">
            <v>濱田　果林</v>
          </cell>
          <cell r="H10" t="str">
            <v>濱田　尚美</v>
          </cell>
          <cell r="J10" t="str">
            <v>ＭＩＤアン</v>
          </cell>
          <cell r="K10">
            <v>201</v>
          </cell>
          <cell r="L10" t="str">
            <v>村岸</v>
          </cell>
          <cell r="M10" t="str">
            <v>前崎</v>
          </cell>
          <cell r="N10" t="str">
            <v>済</v>
          </cell>
        </row>
        <row r="11">
          <cell r="A11">
            <v>10</v>
          </cell>
          <cell r="B11">
            <v>40119</v>
          </cell>
          <cell r="C11">
            <v>0.45833333333333331</v>
          </cell>
          <cell r="D11" t="str">
            <v>福岡</v>
          </cell>
          <cell r="E11" t="str">
            <v>１人</v>
          </cell>
          <cell r="G11" t="str">
            <v>斉藤　久美</v>
          </cell>
          <cell r="H11" t="str">
            <v>岩崎　力</v>
          </cell>
          <cell r="J11" t="str">
            <v>十二九　竹下館</v>
          </cell>
          <cell r="K11">
            <v>101</v>
          </cell>
          <cell r="L11" t="str">
            <v>村岸</v>
          </cell>
          <cell r="M11" t="str">
            <v>大庭</v>
          </cell>
          <cell r="N11" t="str">
            <v>済</v>
          </cell>
        </row>
        <row r="12">
          <cell r="A12">
            <v>11</v>
          </cell>
          <cell r="B12">
            <v>40119</v>
          </cell>
          <cell r="C12">
            <v>0.46875</v>
          </cell>
          <cell r="D12" t="str">
            <v>福岡</v>
          </cell>
          <cell r="E12" t="str">
            <v>１人</v>
          </cell>
          <cell r="G12" t="str">
            <v>中野　健太</v>
          </cell>
          <cell r="H12" t="str">
            <v>中野　忠幸</v>
          </cell>
          <cell r="J12" t="str">
            <v>エスペランサ</v>
          </cell>
          <cell r="K12">
            <v>202</v>
          </cell>
          <cell r="L12" t="str">
            <v>村岸</v>
          </cell>
          <cell r="M12" t="str">
            <v>前崎</v>
          </cell>
          <cell r="N12" t="str">
            <v>済</v>
          </cell>
        </row>
        <row r="13">
          <cell r="A13">
            <v>12</v>
          </cell>
          <cell r="B13">
            <v>40119</v>
          </cell>
          <cell r="C13">
            <v>0.59027777777777779</v>
          </cell>
          <cell r="D13" t="str">
            <v>東京</v>
          </cell>
          <cell r="E13" t="str">
            <v>１人</v>
          </cell>
          <cell r="G13" t="str">
            <v>石島　達也</v>
          </cell>
          <cell r="H13" t="str">
            <v>石島　芳枝</v>
          </cell>
          <cell r="J13" t="str">
            <v>グランシャンテ新高円寺</v>
          </cell>
          <cell r="K13">
            <v>202</v>
          </cell>
          <cell r="L13" t="str">
            <v>片桐</v>
          </cell>
          <cell r="M13" t="str">
            <v>池</v>
          </cell>
          <cell r="N13" t="str">
            <v>済</v>
          </cell>
        </row>
        <row r="14">
          <cell r="A14">
            <v>13</v>
          </cell>
          <cell r="B14">
            <v>40119</v>
          </cell>
          <cell r="C14">
            <v>0.59027777777777779</v>
          </cell>
          <cell r="D14" t="str">
            <v>東京</v>
          </cell>
          <cell r="E14" t="str">
            <v>１人</v>
          </cell>
          <cell r="G14" t="str">
            <v>加嶋　二三男</v>
          </cell>
          <cell r="H14" t="str">
            <v>加嶋　甫章</v>
          </cell>
          <cell r="J14" t="str">
            <v>サニーサイド西日暮里</v>
          </cell>
          <cell r="K14">
            <v>103</v>
          </cell>
          <cell r="L14" t="str">
            <v>片桐</v>
          </cell>
          <cell r="M14" t="str">
            <v>池</v>
          </cell>
          <cell r="N14" t="str">
            <v>済</v>
          </cell>
        </row>
        <row r="15">
          <cell r="A15">
            <v>14</v>
          </cell>
          <cell r="B15">
            <v>40119</v>
          </cell>
          <cell r="C15">
            <v>0.75694444444444453</v>
          </cell>
          <cell r="D15" t="str">
            <v>仙台</v>
          </cell>
          <cell r="E15" t="str">
            <v>１人</v>
          </cell>
          <cell r="G15" t="str">
            <v>齊藤　春花</v>
          </cell>
          <cell r="H15" t="str">
            <v>齊藤　憲一</v>
          </cell>
          <cell r="J15" t="str">
            <v>仮）連坊小路</v>
          </cell>
          <cell r="K15">
            <v>201</v>
          </cell>
          <cell r="L15" t="str">
            <v>片桐</v>
          </cell>
          <cell r="M15" t="str">
            <v>相澤</v>
          </cell>
          <cell r="N15" t="str">
            <v>済</v>
          </cell>
        </row>
        <row r="16">
          <cell r="A16">
            <v>15</v>
          </cell>
          <cell r="B16">
            <v>40119</v>
          </cell>
          <cell r="C16">
            <v>0.83333333333333337</v>
          </cell>
          <cell r="D16" t="str">
            <v>福岡</v>
          </cell>
          <cell r="E16" t="str">
            <v>１人</v>
          </cell>
          <cell r="G16" t="str">
            <v>徳本　直樹</v>
          </cell>
          <cell r="H16" t="str">
            <v>徳本　隆</v>
          </cell>
          <cell r="J16" t="str">
            <v>クロスイン高木</v>
          </cell>
          <cell r="K16">
            <v>105</v>
          </cell>
          <cell r="L16" t="str">
            <v>落合</v>
          </cell>
          <cell r="M16" t="str">
            <v>前崎</v>
          </cell>
          <cell r="N16" t="str">
            <v>済</v>
          </cell>
        </row>
        <row r="17">
          <cell r="A17">
            <v>16</v>
          </cell>
          <cell r="B17">
            <v>40121</v>
          </cell>
          <cell r="C17">
            <v>0.46527777777777773</v>
          </cell>
          <cell r="D17" t="str">
            <v>仙台</v>
          </cell>
          <cell r="E17" t="str">
            <v>１人</v>
          </cell>
          <cell r="G17" t="str">
            <v>近　千里</v>
          </cell>
          <cell r="H17" t="str">
            <v>近　清一</v>
          </cell>
          <cell r="J17" t="str">
            <v>クローバーガーデン</v>
          </cell>
          <cell r="K17">
            <v>102</v>
          </cell>
          <cell r="L17" t="str">
            <v>片桐</v>
          </cell>
          <cell r="M17" t="str">
            <v>相澤</v>
          </cell>
          <cell r="N17" t="str">
            <v>済</v>
          </cell>
        </row>
        <row r="18">
          <cell r="A18">
            <v>17</v>
          </cell>
          <cell r="B18">
            <v>40121</v>
          </cell>
          <cell r="C18">
            <v>0.49305555555555558</v>
          </cell>
          <cell r="D18" t="str">
            <v>福岡</v>
          </cell>
          <cell r="E18" t="str">
            <v>１人</v>
          </cell>
          <cell r="G18" t="str">
            <v>村田　嗣憲</v>
          </cell>
          <cell r="H18" t="str">
            <v>村田　尚磯</v>
          </cell>
          <cell r="J18" t="str">
            <v>レジデンス井尻</v>
          </cell>
          <cell r="K18">
            <v>201</v>
          </cell>
          <cell r="L18" t="str">
            <v>片桐</v>
          </cell>
          <cell r="M18" t="str">
            <v>魚住</v>
          </cell>
          <cell r="N18" t="str">
            <v>キャン</v>
          </cell>
          <cell r="O18" t="str">
            <v>11/4追加保証人依頼する。魚住主任よりｷｬﾝｾﾙ</v>
          </cell>
        </row>
        <row r="19">
          <cell r="A19">
            <v>18</v>
          </cell>
          <cell r="B19">
            <v>40121</v>
          </cell>
          <cell r="C19">
            <v>0.55902777777777779</v>
          </cell>
          <cell r="D19" t="str">
            <v>仙台</v>
          </cell>
          <cell r="E19" t="str">
            <v>１人</v>
          </cell>
          <cell r="G19" t="str">
            <v>星　一美</v>
          </cell>
          <cell r="H19" t="str">
            <v>星　健一</v>
          </cell>
          <cell r="J19" t="str">
            <v>グリーンハイツ</v>
          </cell>
          <cell r="K19">
            <v>201</v>
          </cell>
          <cell r="L19" t="str">
            <v>落合</v>
          </cell>
          <cell r="M19" t="str">
            <v>相澤</v>
          </cell>
          <cell r="N19" t="str">
            <v>キャン</v>
          </cell>
          <cell r="O19" t="str">
            <v>保証人が反対</v>
          </cell>
        </row>
        <row r="20">
          <cell r="A20">
            <v>19</v>
          </cell>
          <cell r="B20">
            <v>40121</v>
          </cell>
          <cell r="C20">
            <v>0.61111111111111105</v>
          </cell>
          <cell r="D20" t="str">
            <v>日商</v>
          </cell>
          <cell r="E20" t="str">
            <v>１人</v>
          </cell>
          <cell r="G20" t="str">
            <v>大木　慧香</v>
          </cell>
          <cell r="H20" t="str">
            <v>大木　馨</v>
          </cell>
          <cell r="J20" t="str">
            <v>ロイヤルパレス高井戸</v>
          </cell>
          <cell r="K20">
            <v>101</v>
          </cell>
          <cell r="L20" t="str">
            <v>片桐</v>
          </cell>
          <cell r="M20" t="str">
            <v>佐藤</v>
          </cell>
          <cell r="N20" t="str">
            <v>済</v>
          </cell>
        </row>
        <row r="21">
          <cell r="A21">
            <v>20</v>
          </cell>
          <cell r="B21">
            <v>40121</v>
          </cell>
          <cell r="C21">
            <v>0.6875</v>
          </cell>
          <cell r="D21" t="str">
            <v>福岡</v>
          </cell>
          <cell r="E21" t="str">
            <v>１人</v>
          </cell>
          <cell r="G21" t="str">
            <v>石井　公章</v>
          </cell>
          <cell r="H21" t="str">
            <v>石井　正男</v>
          </cell>
          <cell r="J21" t="str">
            <v>ココ・プリランテ</v>
          </cell>
          <cell r="K21">
            <v>202</v>
          </cell>
          <cell r="L21" t="str">
            <v>片桐</v>
          </cell>
          <cell r="M21" t="str">
            <v>岡本</v>
          </cell>
          <cell r="N21" t="str">
            <v>済</v>
          </cell>
        </row>
        <row r="22">
          <cell r="A22">
            <v>21</v>
          </cell>
          <cell r="B22">
            <v>40121</v>
          </cell>
          <cell r="C22">
            <v>0.6875</v>
          </cell>
          <cell r="D22" t="str">
            <v>福岡</v>
          </cell>
          <cell r="E22" t="str">
            <v>１人</v>
          </cell>
          <cell r="G22" t="str">
            <v>小林　大晋</v>
          </cell>
          <cell r="H22" t="str">
            <v>小林　伸行</v>
          </cell>
          <cell r="J22" t="str">
            <v>フィンリー大濠ＢＡＹＷＥＡＴ</v>
          </cell>
          <cell r="K22">
            <v>302</v>
          </cell>
          <cell r="L22" t="str">
            <v>片桐</v>
          </cell>
          <cell r="M22" t="str">
            <v>岡本</v>
          </cell>
          <cell r="N22" t="str">
            <v>済</v>
          </cell>
        </row>
        <row r="23">
          <cell r="A23">
            <v>22</v>
          </cell>
          <cell r="B23">
            <v>40121</v>
          </cell>
          <cell r="C23">
            <v>0.6875</v>
          </cell>
          <cell r="D23" t="str">
            <v>福岡</v>
          </cell>
          <cell r="E23" t="str">
            <v>１人</v>
          </cell>
          <cell r="G23" t="str">
            <v>椎　亮輔</v>
          </cell>
          <cell r="H23" t="str">
            <v>椎　康一</v>
          </cell>
          <cell r="J23" t="str">
            <v>ベイクレスト</v>
          </cell>
          <cell r="K23">
            <v>201</v>
          </cell>
          <cell r="L23" t="str">
            <v>片桐</v>
          </cell>
          <cell r="M23" t="str">
            <v>魚住</v>
          </cell>
          <cell r="N23" t="str">
            <v>済</v>
          </cell>
        </row>
        <row r="24">
          <cell r="A24">
            <v>23</v>
          </cell>
          <cell r="B24">
            <v>40121</v>
          </cell>
          <cell r="C24">
            <v>0.6875</v>
          </cell>
          <cell r="D24" t="str">
            <v>福岡</v>
          </cell>
          <cell r="E24" t="str">
            <v>１人</v>
          </cell>
          <cell r="G24" t="str">
            <v>荒巻　泰志</v>
          </cell>
          <cell r="H24" t="str">
            <v>荒巻　敏行</v>
          </cell>
          <cell r="J24" t="str">
            <v>タウンコート井尻</v>
          </cell>
          <cell r="K24">
            <v>102</v>
          </cell>
          <cell r="L24" t="str">
            <v>片桐</v>
          </cell>
          <cell r="M24" t="str">
            <v>岡本</v>
          </cell>
          <cell r="N24" t="str">
            <v>キャン</v>
          </cell>
          <cell r="O24" t="str">
            <v>11/6保証人追加の為、一旦保留。11/9岡本社員より追保不可。キャンセル。</v>
          </cell>
        </row>
        <row r="25">
          <cell r="A25">
            <v>24</v>
          </cell>
          <cell r="B25">
            <v>40121</v>
          </cell>
          <cell r="C25">
            <v>0.6875</v>
          </cell>
          <cell r="D25" t="str">
            <v>福岡</v>
          </cell>
          <cell r="E25" t="str">
            <v>１人</v>
          </cell>
          <cell r="G25" t="str">
            <v>清水　佳夏</v>
          </cell>
          <cell r="H25" t="str">
            <v>清水　信一</v>
          </cell>
          <cell r="J25" t="str">
            <v>ベイクレスト</v>
          </cell>
          <cell r="K25">
            <v>203</v>
          </cell>
          <cell r="L25" t="str">
            <v>片桐</v>
          </cell>
          <cell r="M25" t="str">
            <v>岡本</v>
          </cell>
          <cell r="N25" t="str">
            <v>済</v>
          </cell>
        </row>
        <row r="26">
          <cell r="A26">
            <v>25</v>
          </cell>
          <cell r="B26">
            <v>40121</v>
          </cell>
          <cell r="C26">
            <v>0.6875</v>
          </cell>
          <cell r="D26" t="str">
            <v>福岡</v>
          </cell>
          <cell r="E26" t="str">
            <v>１人</v>
          </cell>
          <cell r="G26" t="str">
            <v>明石　遥賀</v>
          </cell>
          <cell r="H26" t="str">
            <v>明石　博文</v>
          </cell>
          <cell r="J26" t="str">
            <v>サンスカイ北天神</v>
          </cell>
          <cell r="K26">
            <v>1101</v>
          </cell>
          <cell r="L26" t="str">
            <v>片桐</v>
          </cell>
          <cell r="M26" t="str">
            <v>岡本</v>
          </cell>
          <cell r="N26" t="str">
            <v>済</v>
          </cell>
        </row>
        <row r="27">
          <cell r="A27">
            <v>26</v>
          </cell>
          <cell r="B27">
            <v>40121</v>
          </cell>
          <cell r="C27">
            <v>0.72916666666666663</v>
          </cell>
          <cell r="D27" t="str">
            <v>名古屋</v>
          </cell>
          <cell r="E27" t="str">
            <v>１人</v>
          </cell>
          <cell r="G27" t="str">
            <v>安田　佳史</v>
          </cell>
          <cell r="H27" t="str">
            <v>安田　史郎</v>
          </cell>
          <cell r="J27" t="str">
            <v>タウンコート栄生</v>
          </cell>
          <cell r="K27">
            <v>203</v>
          </cell>
          <cell r="L27" t="str">
            <v>片桐</v>
          </cell>
          <cell r="M27" t="str">
            <v>奥田</v>
          </cell>
          <cell r="N27" t="str">
            <v>済</v>
          </cell>
        </row>
        <row r="28">
          <cell r="A28">
            <v>27</v>
          </cell>
          <cell r="B28">
            <v>40122</v>
          </cell>
          <cell r="C28">
            <v>0.375</v>
          </cell>
          <cell r="D28" t="str">
            <v>名古屋</v>
          </cell>
          <cell r="E28" t="str">
            <v>１人</v>
          </cell>
          <cell r="G28" t="str">
            <v>加藤　沙織</v>
          </cell>
          <cell r="H28" t="str">
            <v>加藤　清</v>
          </cell>
          <cell r="J28" t="str">
            <v>コンフォート生駒</v>
          </cell>
          <cell r="K28">
            <v>203</v>
          </cell>
          <cell r="L28" t="str">
            <v>村岸</v>
          </cell>
          <cell r="M28" t="str">
            <v>奥田</v>
          </cell>
          <cell r="N28" t="str">
            <v>キャン</v>
          </cell>
          <cell r="O28" t="str">
            <v>11/5本人の申出によりキャンセル、奥田社員連絡済み</v>
          </cell>
        </row>
        <row r="29">
          <cell r="A29">
            <v>28</v>
          </cell>
          <cell r="B29">
            <v>40122</v>
          </cell>
          <cell r="C29">
            <v>0.44097222222222227</v>
          </cell>
          <cell r="D29" t="str">
            <v>福岡</v>
          </cell>
          <cell r="E29" t="str">
            <v>１人</v>
          </cell>
          <cell r="G29" t="str">
            <v>梶原　隆則</v>
          </cell>
          <cell r="H29" t="str">
            <v>梶原　五美</v>
          </cell>
          <cell r="J29" t="str">
            <v>グランディール西公園</v>
          </cell>
          <cell r="K29">
            <v>206</v>
          </cell>
          <cell r="L29" t="str">
            <v>落合</v>
          </cell>
          <cell r="M29" t="str">
            <v>岡本</v>
          </cell>
          <cell r="N29" t="str">
            <v>キャン</v>
          </cell>
          <cell r="O29" t="str">
            <v>11/5岡本社員よりキャンセル</v>
          </cell>
        </row>
        <row r="30">
          <cell r="A30">
            <v>29</v>
          </cell>
          <cell r="B30">
            <v>40122</v>
          </cell>
          <cell r="C30">
            <v>0.44097222222222227</v>
          </cell>
          <cell r="D30" t="str">
            <v>福岡</v>
          </cell>
          <cell r="E30" t="str">
            <v>１人</v>
          </cell>
          <cell r="G30" t="str">
            <v>山口　陽一</v>
          </cell>
          <cell r="H30" t="str">
            <v>山口　孝徳</v>
          </cell>
          <cell r="J30" t="str">
            <v>サンスカイ北天神</v>
          </cell>
          <cell r="K30">
            <v>803</v>
          </cell>
          <cell r="L30" t="str">
            <v>落合</v>
          </cell>
          <cell r="M30" t="str">
            <v>魚住</v>
          </cell>
          <cell r="N30" t="str">
            <v>済</v>
          </cell>
        </row>
        <row r="31">
          <cell r="A31">
            <v>30</v>
          </cell>
          <cell r="B31">
            <v>40122</v>
          </cell>
          <cell r="C31">
            <v>0.4513888888888889</v>
          </cell>
          <cell r="D31" t="str">
            <v>名古屋</v>
          </cell>
          <cell r="E31" t="str">
            <v>１人</v>
          </cell>
          <cell r="G31" t="str">
            <v>山腰　晃弘</v>
          </cell>
          <cell r="H31" t="str">
            <v>山腰　隆信</v>
          </cell>
          <cell r="J31" t="str">
            <v>La maisom Y’ｓ　本腰</v>
          </cell>
          <cell r="K31">
            <v>102</v>
          </cell>
          <cell r="L31" t="str">
            <v>落合</v>
          </cell>
          <cell r="M31" t="str">
            <v>蝦名</v>
          </cell>
          <cell r="N31" t="str">
            <v>済</v>
          </cell>
        </row>
        <row r="32">
          <cell r="A32">
            <v>31</v>
          </cell>
          <cell r="B32">
            <v>40122</v>
          </cell>
          <cell r="C32">
            <v>0.47222222222222227</v>
          </cell>
          <cell r="D32" t="str">
            <v>仙台</v>
          </cell>
          <cell r="E32" t="str">
            <v>１人</v>
          </cell>
          <cell r="G32" t="str">
            <v>須藤　直哉</v>
          </cell>
          <cell r="H32" t="str">
            <v>須藤　直義</v>
          </cell>
          <cell r="J32" t="str">
            <v>ヴィーテ勾当台</v>
          </cell>
          <cell r="K32">
            <v>102</v>
          </cell>
          <cell r="L32" t="str">
            <v>片桐</v>
          </cell>
          <cell r="M32" t="str">
            <v>相澤</v>
          </cell>
          <cell r="N32" t="str">
            <v>済</v>
          </cell>
        </row>
        <row r="33">
          <cell r="A33">
            <v>32</v>
          </cell>
          <cell r="B33">
            <v>40122</v>
          </cell>
          <cell r="C33">
            <v>0.52083333333333337</v>
          </cell>
          <cell r="D33" t="str">
            <v>日商</v>
          </cell>
          <cell r="E33" t="str">
            <v>１人</v>
          </cell>
          <cell r="G33" t="str">
            <v>名渡山　真亜呂</v>
          </cell>
          <cell r="H33" t="str">
            <v>名渡山　雅令</v>
          </cell>
          <cell r="J33" t="str">
            <v>ロイヤルパレス高円寺</v>
          </cell>
          <cell r="K33">
            <v>603</v>
          </cell>
          <cell r="L33" t="str">
            <v>片桐</v>
          </cell>
          <cell r="M33" t="str">
            <v>池</v>
          </cell>
          <cell r="N33" t="str">
            <v>済</v>
          </cell>
          <cell r="O33" t="str">
            <v>11/5父親より連絡あるが、話を聞いておらず。池社員へ伝える。</v>
          </cell>
        </row>
        <row r="34">
          <cell r="A34">
            <v>33</v>
          </cell>
          <cell r="B34">
            <v>40122</v>
          </cell>
          <cell r="C34">
            <v>0.59027777777777779</v>
          </cell>
          <cell r="D34" t="str">
            <v>日商</v>
          </cell>
          <cell r="E34" t="str">
            <v>１人</v>
          </cell>
          <cell r="G34" t="str">
            <v>常田　茂雄</v>
          </cell>
          <cell r="H34" t="str">
            <v>常田　和男</v>
          </cell>
          <cell r="J34" t="str">
            <v>フォルトナ日本橋</v>
          </cell>
          <cell r="K34">
            <v>603</v>
          </cell>
          <cell r="L34" t="str">
            <v>片桐</v>
          </cell>
          <cell r="M34" t="str">
            <v>池</v>
          </cell>
          <cell r="N34" t="str">
            <v>済</v>
          </cell>
        </row>
        <row r="35">
          <cell r="A35">
            <v>34</v>
          </cell>
          <cell r="B35">
            <v>40122</v>
          </cell>
          <cell r="C35">
            <v>0.70833333333333337</v>
          </cell>
          <cell r="D35" t="str">
            <v>福岡</v>
          </cell>
          <cell r="E35" t="str">
            <v>１人</v>
          </cell>
          <cell r="G35" t="str">
            <v>古市　江美</v>
          </cell>
          <cell r="H35" t="str">
            <v>古市　正幸</v>
          </cell>
          <cell r="J35" t="str">
            <v>コンフォート生駒</v>
          </cell>
          <cell r="K35">
            <v>102</v>
          </cell>
          <cell r="L35" t="str">
            <v>落合</v>
          </cell>
          <cell r="M35" t="str">
            <v>奥田</v>
          </cell>
          <cell r="N35" t="str">
            <v>済</v>
          </cell>
        </row>
        <row r="36">
          <cell r="A36">
            <v>35</v>
          </cell>
          <cell r="B36">
            <v>40123</v>
          </cell>
          <cell r="C36">
            <v>0.46527777777777773</v>
          </cell>
          <cell r="D36" t="str">
            <v>日商</v>
          </cell>
          <cell r="E36" t="str">
            <v>１人</v>
          </cell>
          <cell r="G36" t="str">
            <v>相原　梢</v>
          </cell>
          <cell r="H36" t="str">
            <v>相原　政彦</v>
          </cell>
          <cell r="J36" t="str">
            <v>ロイヤルパレス中野坂上</v>
          </cell>
          <cell r="K36">
            <v>304</v>
          </cell>
          <cell r="L36" t="str">
            <v>片桐</v>
          </cell>
          <cell r="M36" t="str">
            <v>池</v>
          </cell>
          <cell r="N36" t="str">
            <v>済</v>
          </cell>
        </row>
        <row r="37">
          <cell r="A37">
            <v>36</v>
          </cell>
          <cell r="B37">
            <v>40123</v>
          </cell>
          <cell r="C37">
            <v>0.65625</v>
          </cell>
          <cell r="D37" t="str">
            <v>名古屋</v>
          </cell>
          <cell r="E37" t="str">
            <v>１人</v>
          </cell>
          <cell r="G37" t="str">
            <v>原田　三世子</v>
          </cell>
          <cell r="H37" t="str">
            <v>原田　輝明</v>
          </cell>
          <cell r="J37" t="str">
            <v>ストロベリーキャンドル</v>
          </cell>
          <cell r="K37">
            <v>201</v>
          </cell>
          <cell r="L37" t="str">
            <v>落合</v>
          </cell>
          <cell r="M37" t="str">
            <v>蝦名</v>
          </cell>
          <cell r="N37" t="str">
            <v>済</v>
          </cell>
        </row>
        <row r="38">
          <cell r="A38">
            <v>37</v>
          </cell>
          <cell r="B38">
            <v>40123</v>
          </cell>
          <cell r="C38">
            <v>0.77777777777777779</v>
          </cell>
          <cell r="D38" t="str">
            <v>福岡</v>
          </cell>
          <cell r="E38" t="str">
            <v>１人</v>
          </cell>
          <cell r="G38" t="str">
            <v>坂本　美咲</v>
          </cell>
          <cell r="H38" t="str">
            <v>坂本　隆一</v>
          </cell>
          <cell r="J38" t="str">
            <v>プライマリステージ吉塚</v>
          </cell>
          <cell r="K38">
            <v>105</v>
          </cell>
          <cell r="L38" t="str">
            <v>村岸</v>
          </cell>
          <cell r="M38" t="str">
            <v>大庭</v>
          </cell>
          <cell r="N38" t="str">
            <v>キャン</v>
          </cell>
        </row>
        <row r="39">
          <cell r="A39">
            <v>38</v>
          </cell>
          <cell r="B39">
            <v>40123</v>
          </cell>
          <cell r="C39">
            <v>0.77777777777777779</v>
          </cell>
          <cell r="D39" t="str">
            <v>福岡</v>
          </cell>
          <cell r="E39" t="str">
            <v>１人</v>
          </cell>
          <cell r="G39" t="str">
            <v>山崎　ゆかり</v>
          </cell>
          <cell r="H39" t="str">
            <v>山崎　絵里奈</v>
          </cell>
          <cell r="J39" t="str">
            <v>アネックスⅦ</v>
          </cell>
          <cell r="K39">
            <v>203</v>
          </cell>
          <cell r="L39" t="str">
            <v>村岸</v>
          </cell>
          <cell r="M39" t="str">
            <v>大庭</v>
          </cell>
          <cell r="N39" t="str">
            <v>キャン</v>
          </cell>
          <cell r="O39" t="str">
            <v>　11/7保証人追加の為　、大庭社員よりＶＥＳＴＡへ</v>
          </cell>
        </row>
        <row r="40">
          <cell r="A40">
            <v>39</v>
          </cell>
          <cell r="B40">
            <v>40123</v>
          </cell>
          <cell r="C40">
            <v>0.77777777777777779</v>
          </cell>
          <cell r="D40" t="str">
            <v>福岡</v>
          </cell>
          <cell r="E40" t="str">
            <v>１人</v>
          </cell>
          <cell r="G40" t="str">
            <v>藤井　彩人</v>
          </cell>
          <cell r="H40" t="str">
            <v>藤井　寿春</v>
          </cell>
          <cell r="J40" t="str">
            <v>Ｋ－1</v>
          </cell>
          <cell r="K40">
            <v>202</v>
          </cell>
          <cell r="L40" t="str">
            <v>村岸</v>
          </cell>
          <cell r="M40" t="str">
            <v>魚住</v>
          </cell>
          <cell r="N40" t="str">
            <v>済</v>
          </cell>
        </row>
        <row r="41">
          <cell r="A41">
            <v>40</v>
          </cell>
          <cell r="B41">
            <v>40123</v>
          </cell>
          <cell r="C41">
            <v>0.77777777777777779</v>
          </cell>
          <cell r="D41" t="str">
            <v>仙台</v>
          </cell>
          <cell r="E41" t="str">
            <v>１人</v>
          </cell>
          <cell r="G41" t="str">
            <v>大槻　あゆみ</v>
          </cell>
          <cell r="H41" t="str">
            <v>大槻　憲夫</v>
          </cell>
          <cell r="J41" t="str">
            <v>クローバーガーデン</v>
          </cell>
          <cell r="K41">
            <v>101</v>
          </cell>
          <cell r="L41" t="str">
            <v>村岸</v>
          </cell>
          <cell r="M41" t="str">
            <v>相澤</v>
          </cell>
          <cell r="N41" t="str">
            <v>済</v>
          </cell>
        </row>
        <row r="42">
          <cell r="A42">
            <v>41</v>
          </cell>
          <cell r="B42">
            <v>40124</v>
          </cell>
          <cell r="C42">
            <v>0.45833333333333331</v>
          </cell>
          <cell r="D42" t="str">
            <v>福岡</v>
          </cell>
          <cell r="E42" t="str">
            <v>１人</v>
          </cell>
          <cell r="G42" t="str">
            <v>藤吉　智史</v>
          </cell>
          <cell r="H42" t="str">
            <v>藤吉　博明</v>
          </cell>
          <cell r="J42" t="str">
            <v>メゾネットY＆AⅡ</v>
          </cell>
          <cell r="K42">
            <v>101</v>
          </cell>
          <cell r="L42" t="str">
            <v>落合</v>
          </cell>
          <cell r="M42" t="str">
            <v>魚住</v>
          </cell>
          <cell r="N42" t="str">
            <v>済</v>
          </cell>
        </row>
        <row r="43">
          <cell r="A43">
            <v>42</v>
          </cell>
          <cell r="B43">
            <v>40126</v>
          </cell>
          <cell r="C43">
            <v>0.375</v>
          </cell>
          <cell r="D43" t="str">
            <v>東京</v>
          </cell>
          <cell r="E43" t="str">
            <v>１人</v>
          </cell>
          <cell r="G43" t="str">
            <v>眞鶴　豊</v>
          </cell>
          <cell r="H43" t="str">
            <v>眞鶴　国男</v>
          </cell>
          <cell r="J43" t="str">
            <v>ＤＨＧ.恵</v>
          </cell>
          <cell r="K43">
            <v>101</v>
          </cell>
          <cell r="L43" t="str">
            <v>村岸</v>
          </cell>
          <cell r="M43" t="str">
            <v>池</v>
          </cell>
          <cell r="N43" t="str">
            <v>キャン</v>
          </cell>
          <cell r="O43" t="str">
            <v>12/30池社員より　仲介からキャンセル</v>
          </cell>
        </row>
        <row r="44">
          <cell r="A44">
            <v>43</v>
          </cell>
          <cell r="B44">
            <v>40126</v>
          </cell>
          <cell r="C44">
            <v>0.375</v>
          </cell>
          <cell r="D44" t="str">
            <v>仙台</v>
          </cell>
          <cell r="E44" t="str">
            <v>１人</v>
          </cell>
          <cell r="G44" t="str">
            <v>河合　理菜</v>
          </cell>
          <cell r="H44" t="str">
            <v>河合　宏之</v>
          </cell>
          <cell r="J44" t="str">
            <v>フォレストハイツ北仙台</v>
          </cell>
          <cell r="K44">
            <v>202</v>
          </cell>
          <cell r="L44" t="str">
            <v>落合</v>
          </cell>
          <cell r="M44" t="str">
            <v>相澤</v>
          </cell>
          <cell r="N44" t="str">
            <v>済</v>
          </cell>
        </row>
        <row r="45">
          <cell r="A45">
            <v>44</v>
          </cell>
          <cell r="B45">
            <v>40126</v>
          </cell>
          <cell r="C45">
            <v>0.38194444444444442</v>
          </cell>
          <cell r="D45" t="str">
            <v>東京</v>
          </cell>
          <cell r="E45" t="str">
            <v>１人</v>
          </cell>
          <cell r="G45" t="str">
            <v>内藤　隆仁</v>
          </cell>
          <cell r="H45" t="str">
            <v>内藤　正也</v>
          </cell>
          <cell r="J45" t="str">
            <v>プルメリアール</v>
          </cell>
          <cell r="K45">
            <v>201</v>
          </cell>
          <cell r="L45" t="str">
            <v>落合</v>
          </cell>
          <cell r="M45" t="str">
            <v>池</v>
          </cell>
          <cell r="N45" t="str">
            <v>済</v>
          </cell>
        </row>
        <row r="46">
          <cell r="A46">
            <v>45</v>
          </cell>
          <cell r="B46">
            <v>40126</v>
          </cell>
          <cell r="C46">
            <v>0.40277777777777773</v>
          </cell>
          <cell r="D46" t="str">
            <v>名古屋</v>
          </cell>
          <cell r="E46" t="str">
            <v>１人</v>
          </cell>
          <cell r="G46" t="str">
            <v>伊豫田　直子</v>
          </cell>
          <cell r="H46" t="str">
            <v>伊豫田　真蔵</v>
          </cell>
          <cell r="J46" t="str">
            <v>OAZO浅間</v>
          </cell>
          <cell r="K46">
            <v>206</v>
          </cell>
          <cell r="L46" t="str">
            <v>落合</v>
          </cell>
          <cell r="M46" t="str">
            <v>蝦名</v>
          </cell>
          <cell r="N46" t="str">
            <v>済</v>
          </cell>
        </row>
        <row r="47">
          <cell r="A47">
            <v>46</v>
          </cell>
          <cell r="B47">
            <v>40126</v>
          </cell>
          <cell r="C47">
            <v>0.40972222222222227</v>
          </cell>
          <cell r="D47" t="str">
            <v>福岡</v>
          </cell>
          <cell r="E47" t="str">
            <v>１人</v>
          </cell>
          <cell r="G47" t="str">
            <v>財部　美希</v>
          </cell>
          <cell r="H47" t="str">
            <v>財部　晃</v>
          </cell>
          <cell r="J47" t="str">
            <v>La TourⅡ</v>
          </cell>
          <cell r="K47">
            <v>101</v>
          </cell>
          <cell r="L47" t="str">
            <v>村岸</v>
          </cell>
          <cell r="M47" t="str">
            <v>魚住</v>
          </cell>
          <cell r="N47" t="str">
            <v>済</v>
          </cell>
        </row>
        <row r="48">
          <cell r="A48">
            <v>47</v>
          </cell>
          <cell r="B48">
            <v>40126</v>
          </cell>
          <cell r="C48">
            <v>0.40972222222222227</v>
          </cell>
          <cell r="D48" t="str">
            <v>福岡</v>
          </cell>
          <cell r="E48" t="str">
            <v>１人</v>
          </cell>
          <cell r="G48" t="str">
            <v>熊埜御堂　康輝</v>
          </cell>
          <cell r="H48" t="str">
            <v>熊埜御堂　義行</v>
          </cell>
          <cell r="J48" t="str">
            <v>コウクヒルズ室見</v>
          </cell>
          <cell r="K48">
            <v>102</v>
          </cell>
          <cell r="L48" t="str">
            <v>村岸</v>
          </cell>
          <cell r="M48" t="str">
            <v>魚住</v>
          </cell>
          <cell r="N48" t="str">
            <v>済</v>
          </cell>
        </row>
        <row r="49">
          <cell r="A49">
            <v>48</v>
          </cell>
          <cell r="B49">
            <v>40126</v>
          </cell>
          <cell r="C49">
            <v>0.40972222222222227</v>
          </cell>
          <cell r="D49" t="str">
            <v>福岡</v>
          </cell>
          <cell r="E49" t="str">
            <v>１人</v>
          </cell>
          <cell r="G49" t="str">
            <v>野中　泰樹</v>
          </cell>
          <cell r="H49" t="str">
            <v>野中　誠也</v>
          </cell>
          <cell r="J49" t="str">
            <v>レディバック西新</v>
          </cell>
          <cell r="K49">
            <v>201</v>
          </cell>
          <cell r="L49" t="str">
            <v>村岸</v>
          </cell>
          <cell r="M49" t="str">
            <v>魚住</v>
          </cell>
          <cell r="N49" t="str">
            <v>済</v>
          </cell>
        </row>
        <row r="50">
          <cell r="A50">
            <v>49</v>
          </cell>
          <cell r="B50">
            <v>40126</v>
          </cell>
          <cell r="C50">
            <v>0.40972222222222227</v>
          </cell>
          <cell r="D50" t="str">
            <v>福岡</v>
          </cell>
          <cell r="E50" t="str">
            <v>１人</v>
          </cell>
          <cell r="G50" t="str">
            <v>陣内　教史</v>
          </cell>
          <cell r="H50" t="str">
            <v>陣内　智鶴子</v>
          </cell>
          <cell r="J50" t="str">
            <v>EPOCH大橋南</v>
          </cell>
          <cell r="K50">
            <v>202</v>
          </cell>
          <cell r="L50" t="str">
            <v>村岸</v>
          </cell>
          <cell r="M50" t="str">
            <v>魚住</v>
          </cell>
          <cell r="N50" t="str">
            <v>済</v>
          </cell>
        </row>
        <row r="51">
          <cell r="A51">
            <v>50</v>
          </cell>
          <cell r="B51">
            <v>40126</v>
          </cell>
          <cell r="C51">
            <v>0.40972222222222227</v>
          </cell>
          <cell r="D51" t="str">
            <v>福岡</v>
          </cell>
          <cell r="E51" t="str">
            <v>１人</v>
          </cell>
          <cell r="G51" t="str">
            <v>平山　花子</v>
          </cell>
          <cell r="H51" t="str">
            <v>平山　哲史</v>
          </cell>
          <cell r="J51" t="str">
            <v>アリストコート井尻</v>
          </cell>
          <cell r="K51">
            <v>203</v>
          </cell>
          <cell r="L51" t="str">
            <v>村岸</v>
          </cell>
          <cell r="M51" t="str">
            <v>魚住</v>
          </cell>
          <cell r="N51" t="str">
            <v>済</v>
          </cell>
        </row>
        <row r="52">
          <cell r="A52">
            <v>51</v>
          </cell>
          <cell r="B52">
            <v>40126</v>
          </cell>
          <cell r="C52">
            <v>0.40972222222222227</v>
          </cell>
          <cell r="D52" t="str">
            <v>福岡</v>
          </cell>
          <cell r="E52" t="str">
            <v>１人</v>
          </cell>
          <cell r="G52" t="str">
            <v>稲田　憲澄</v>
          </cell>
          <cell r="H52" t="str">
            <v>稲田　栄弘</v>
          </cell>
          <cell r="J52" t="str">
            <v>アラモード高木</v>
          </cell>
          <cell r="K52">
            <v>102</v>
          </cell>
          <cell r="L52" t="str">
            <v>村岸</v>
          </cell>
          <cell r="M52" t="str">
            <v>岡本</v>
          </cell>
          <cell r="N52" t="str">
            <v>済</v>
          </cell>
        </row>
        <row r="53">
          <cell r="A53">
            <v>52</v>
          </cell>
          <cell r="B53">
            <v>40126</v>
          </cell>
          <cell r="C53">
            <v>0.41666666666666669</v>
          </cell>
          <cell r="D53" t="str">
            <v>福岡</v>
          </cell>
          <cell r="E53" t="str">
            <v>１人</v>
          </cell>
          <cell r="G53" t="str">
            <v>荒武　まり子</v>
          </cell>
          <cell r="H53" t="str">
            <v>荒武　夕子</v>
          </cell>
          <cell r="J53" t="str">
            <v>ヴィラウィング</v>
          </cell>
          <cell r="K53">
            <v>105</v>
          </cell>
          <cell r="L53" t="str">
            <v>村岸</v>
          </cell>
          <cell r="M53" t="str">
            <v>前崎</v>
          </cell>
          <cell r="N53" t="str">
            <v>済</v>
          </cell>
        </row>
        <row r="54">
          <cell r="A54">
            <v>53</v>
          </cell>
          <cell r="B54">
            <v>40126</v>
          </cell>
          <cell r="C54">
            <v>0.42708333333333331</v>
          </cell>
          <cell r="D54" t="str">
            <v>名古屋</v>
          </cell>
          <cell r="E54" t="str">
            <v>１人</v>
          </cell>
          <cell r="G54" t="str">
            <v>熊沢　明日香</v>
          </cell>
          <cell r="H54" t="str">
            <v>熊沢　祐福</v>
          </cell>
          <cell r="J54" t="str">
            <v>コンフォート生駒</v>
          </cell>
          <cell r="K54">
            <v>103</v>
          </cell>
          <cell r="L54" t="str">
            <v>村岸</v>
          </cell>
          <cell r="M54" t="str">
            <v>奥田</v>
          </cell>
          <cell r="N54" t="str">
            <v>済</v>
          </cell>
        </row>
        <row r="55">
          <cell r="A55">
            <v>54</v>
          </cell>
          <cell r="B55">
            <v>40126</v>
          </cell>
          <cell r="C55">
            <v>0.47916666666666669</v>
          </cell>
          <cell r="D55" t="str">
            <v>福岡</v>
          </cell>
          <cell r="E55" t="str">
            <v>１人</v>
          </cell>
          <cell r="G55" t="str">
            <v>堂下　博史</v>
          </cell>
          <cell r="H55" t="str">
            <v>堂下　秀代</v>
          </cell>
          <cell r="J55" t="str">
            <v>ＤＷＥＬＬ高取Ⅱ</v>
          </cell>
          <cell r="K55">
            <v>102</v>
          </cell>
          <cell r="L55" t="str">
            <v>村岸</v>
          </cell>
          <cell r="M55" t="str">
            <v>魚住</v>
          </cell>
          <cell r="N55" t="str">
            <v>済</v>
          </cell>
        </row>
        <row r="56">
          <cell r="A56">
            <v>55</v>
          </cell>
          <cell r="B56">
            <v>40126</v>
          </cell>
          <cell r="C56">
            <v>0.47916666666666669</v>
          </cell>
          <cell r="D56" t="str">
            <v>福岡</v>
          </cell>
          <cell r="E56" t="str">
            <v>１人</v>
          </cell>
          <cell r="G56" t="str">
            <v>岡　秀幸</v>
          </cell>
          <cell r="H56" t="str">
            <v>岡　初幸</v>
          </cell>
          <cell r="J56" t="str">
            <v>コーポバーディ百道</v>
          </cell>
          <cell r="K56">
            <v>201</v>
          </cell>
          <cell r="L56" t="str">
            <v>村岸</v>
          </cell>
          <cell r="M56" t="str">
            <v>岡本</v>
          </cell>
          <cell r="N56" t="str">
            <v>済</v>
          </cell>
        </row>
        <row r="57">
          <cell r="A57">
            <v>56</v>
          </cell>
          <cell r="B57">
            <v>40126</v>
          </cell>
          <cell r="C57">
            <v>0.47916666666666669</v>
          </cell>
          <cell r="D57" t="str">
            <v>福岡</v>
          </cell>
          <cell r="E57" t="str">
            <v>１人</v>
          </cell>
          <cell r="G57" t="str">
            <v>上村　美里</v>
          </cell>
          <cell r="H57" t="str">
            <v>上村　昌利</v>
          </cell>
          <cell r="J57" t="str">
            <v>コンフォート21</v>
          </cell>
          <cell r="K57">
            <v>203</v>
          </cell>
          <cell r="L57" t="str">
            <v>村岸</v>
          </cell>
          <cell r="M57" t="str">
            <v>岡本</v>
          </cell>
          <cell r="N57" t="str">
            <v>キャン</v>
          </cell>
          <cell r="O57" t="str">
            <v>11/10母親上村千代様よりｷｬﾝｾﾙの申告あり</v>
          </cell>
        </row>
        <row r="58">
          <cell r="A58">
            <v>57</v>
          </cell>
          <cell r="B58">
            <v>40126</v>
          </cell>
          <cell r="C58">
            <v>0.47916666666666669</v>
          </cell>
          <cell r="D58" t="str">
            <v>福岡</v>
          </cell>
          <cell r="E58" t="str">
            <v>１人</v>
          </cell>
          <cell r="G58" t="str">
            <v>赤木　好彦</v>
          </cell>
          <cell r="H58" t="str">
            <v>赤木　孝則</v>
          </cell>
          <cell r="J58" t="str">
            <v>フィンリー大濠ＢＡＹＷＥＡＴ</v>
          </cell>
          <cell r="K58">
            <v>604</v>
          </cell>
          <cell r="L58" t="str">
            <v>村岸</v>
          </cell>
          <cell r="M58" t="str">
            <v>前崎</v>
          </cell>
          <cell r="N58" t="str">
            <v>否決</v>
          </cell>
          <cell r="O58" t="str">
            <v>11/9本人、保証人属性に問題あり、前崎主任へ連絡済み</v>
          </cell>
        </row>
        <row r="59">
          <cell r="A59">
            <v>58</v>
          </cell>
          <cell r="B59">
            <v>40126</v>
          </cell>
          <cell r="C59">
            <v>0.55902777777777779</v>
          </cell>
          <cell r="D59" t="str">
            <v>福岡</v>
          </cell>
          <cell r="E59" t="str">
            <v>１人</v>
          </cell>
          <cell r="G59" t="str">
            <v>陳　曦</v>
          </cell>
          <cell r="H59" t="str">
            <v>大石　信夫</v>
          </cell>
          <cell r="J59" t="str">
            <v>GRAND CREEKINN</v>
          </cell>
          <cell r="K59">
            <v>203</v>
          </cell>
          <cell r="L59" t="str">
            <v>落合</v>
          </cell>
          <cell r="M59" t="str">
            <v>前崎</v>
          </cell>
          <cell r="N59" t="str">
            <v>済</v>
          </cell>
          <cell r="O59" t="str">
            <v>11/9本人より保証人に話してないとのことで一旦保留。</v>
          </cell>
        </row>
        <row r="60">
          <cell r="A60">
            <v>59</v>
          </cell>
          <cell r="B60">
            <v>40126</v>
          </cell>
          <cell r="C60">
            <v>0.55902777777777779</v>
          </cell>
          <cell r="D60" t="str">
            <v>福岡</v>
          </cell>
          <cell r="E60" t="str">
            <v>１人</v>
          </cell>
          <cell r="G60" t="str">
            <v>杉本　亜佑子</v>
          </cell>
          <cell r="H60" t="str">
            <v>杉本　常輔</v>
          </cell>
          <cell r="J60" t="str">
            <v>プリマヴェーラ南福岡</v>
          </cell>
          <cell r="K60">
            <v>201</v>
          </cell>
          <cell r="L60" t="str">
            <v>落合</v>
          </cell>
          <cell r="M60" t="str">
            <v>岡本</v>
          </cell>
          <cell r="N60" t="str">
            <v>済</v>
          </cell>
        </row>
        <row r="61">
          <cell r="A61">
            <v>60</v>
          </cell>
          <cell r="B61">
            <v>40126</v>
          </cell>
          <cell r="C61">
            <v>0.625</v>
          </cell>
          <cell r="D61" t="str">
            <v>名古屋</v>
          </cell>
          <cell r="E61" t="str">
            <v>１人</v>
          </cell>
          <cell r="G61" t="str">
            <v>伊藤　陽子</v>
          </cell>
          <cell r="H61" t="str">
            <v>伊藤　辰治</v>
          </cell>
          <cell r="J61" t="str">
            <v>セモア百人町</v>
          </cell>
          <cell r="K61">
            <v>203</v>
          </cell>
          <cell r="L61" t="str">
            <v>落合</v>
          </cell>
          <cell r="M61" t="str">
            <v>蝦名</v>
          </cell>
          <cell r="N61" t="str">
            <v>済</v>
          </cell>
        </row>
        <row r="62">
          <cell r="A62">
            <v>61</v>
          </cell>
          <cell r="B62">
            <v>40126</v>
          </cell>
          <cell r="C62">
            <v>0.77083333333333337</v>
          </cell>
          <cell r="D62" t="str">
            <v>福岡</v>
          </cell>
          <cell r="E62" t="str">
            <v>１人</v>
          </cell>
          <cell r="G62" t="str">
            <v>藤井　寛之</v>
          </cell>
          <cell r="H62" t="str">
            <v>古川　正敏</v>
          </cell>
          <cell r="J62" t="str">
            <v>EPOCH大橋南</v>
          </cell>
          <cell r="K62">
            <v>101</v>
          </cell>
          <cell r="L62" t="str">
            <v>落合</v>
          </cell>
          <cell r="M62" t="str">
            <v>前崎</v>
          </cell>
          <cell r="N62" t="str">
            <v>済</v>
          </cell>
        </row>
        <row r="63">
          <cell r="A63">
            <v>62</v>
          </cell>
          <cell r="B63">
            <v>40127</v>
          </cell>
          <cell r="C63">
            <v>0.73958333333333337</v>
          </cell>
          <cell r="D63" t="str">
            <v>福岡</v>
          </cell>
          <cell r="E63" t="str">
            <v>１人</v>
          </cell>
          <cell r="G63" t="str">
            <v>安松　晃輝</v>
          </cell>
          <cell r="H63" t="str">
            <v>安松　義晃</v>
          </cell>
          <cell r="I63">
            <v>339</v>
          </cell>
          <cell r="J63" t="str">
            <v>サンスカイ北天神</v>
          </cell>
          <cell r="K63">
            <v>201</v>
          </cell>
          <cell r="L63" t="str">
            <v>片桐</v>
          </cell>
          <cell r="M63" t="str">
            <v>大庭</v>
          </cell>
          <cell r="N63" t="str">
            <v>済</v>
          </cell>
        </row>
        <row r="64">
          <cell r="A64">
            <v>63</v>
          </cell>
          <cell r="B64">
            <v>40127</v>
          </cell>
          <cell r="C64">
            <v>0.73958333333333337</v>
          </cell>
          <cell r="D64" t="str">
            <v>福岡</v>
          </cell>
          <cell r="E64" t="str">
            <v>１人</v>
          </cell>
          <cell r="G64" t="str">
            <v>石田　浩一</v>
          </cell>
          <cell r="H64" t="str">
            <v>石田　勝</v>
          </cell>
          <cell r="I64">
            <v>535</v>
          </cell>
          <cell r="J64" t="str">
            <v>Stage高宮</v>
          </cell>
          <cell r="K64">
            <v>206</v>
          </cell>
          <cell r="L64" t="str">
            <v>片桐</v>
          </cell>
          <cell r="M64" t="str">
            <v>岡本</v>
          </cell>
          <cell r="N64" t="str">
            <v>キャン</v>
          </cell>
          <cell r="O64" t="str">
            <v>11/11保証人様より転居に反対。一旦保留。岡本社員に伝える　11/25岡本社員より、母親の承諾とれず。キャンセル</v>
          </cell>
        </row>
        <row r="65">
          <cell r="A65">
            <v>64</v>
          </cell>
          <cell r="B65">
            <v>40127</v>
          </cell>
          <cell r="C65">
            <v>0.73958333333333337</v>
          </cell>
          <cell r="D65" t="str">
            <v>福岡</v>
          </cell>
          <cell r="E65" t="str">
            <v>１人</v>
          </cell>
          <cell r="G65" t="str">
            <v>中村　沙織</v>
          </cell>
          <cell r="H65" t="str">
            <v>中村　隆司</v>
          </cell>
          <cell r="I65">
            <v>607</v>
          </cell>
          <cell r="J65" t="str">
            <v>アリストコート井尻</v>
          </cell>
          <cell r="K65">
            <v>205</v>
          </cell>
          <cell r="L65" t="str">
            <v>片桐</v>
          </cell>
          <cell r="M65" t="str">
            <v>岡本</v>
          </cell>
          <cell r="N65" t="str">
            <v>済</v>
          </cell>
        </row>
        <row r="66">
          <cell r="A66">
            <v>65</v>
          </cell>
          <cell r="B66">
            <v>40127</v>
          </cell>
          <cell r="C66">
            <v>0.73958333333333337</v>
          </cell>
          <cell r="D66" t="str">
            <v>福岡</v>
          </cell>
          <cell r="E66" t="str">
            <v>１人</v>
          </cell>
          <cell r="G66" t="str">
            <v>橋口　充</v>
          </cell>
          <cell r="H66" t="str">
            <v>橋口　弘</v>
          </cell>
          <cell r="I66">
            <v>702</v>
          </cell>
          <cell r="J66" t="str">
            <v>フィンリー大濠 BAY WEST</v>
          </cell>
          <cell r="K66">
            <v>304</v>
          </cell>
          <cell r="L66" t="str">
            <v>片桐</v>
          </cell>
          <cell r="M66" t="str">
            <v>前崎</v>
          </cell>
          <cell r="N66" t="str">
            <v>済</v>
          </cell>
        </row>
        <row r="67">
          <cell r="A67">
            <v>66</v>
          </cell>
          <cell r="B67">
            <v>40127</v>
          </cell>
          <cell r="C67">
            <v>0.73958333333333337</v>
          </cell>
          <cell r="D67" t="str">
            <v>福岡</v>
          </cell>
          <cell r="E67" t="str">
            <v>１人</v>
          </cell>
          <cell r="G67" t="str">
            <v>甲　佳子</v>
          </cell>
          <cell r="H67" t="str">
            <v>甲　直和</v>
          </cell>
          <cell r="I67">
            <v>535</v>
          </cell>
          <cell r="J67" t="str">
            <v>Stage高宮</v>
          </cell>
          <cell r="K67">
            <v>102</v>
          </cell>
          <cell r="L67" t="str">
            <v>片桐</v>
          </cell>
          <cell r="M67" t="str">
            <v>岡本</v>
          </cell>
          <cell r="N67" t="str">
            <v>済</v>
          </cell>
        </row>
        <row r="68">
          <cell r="A68">
            <v>67</v>
          </cell>
          <cell r="B68">
            <v>40127</v>
          </cell>
          <cell r="C68">
            <v>0.73958333333333337</v>
          </cell>
          <cell r="D68" t="str">
            <v>福岡</v>
          </cell>
          <cell r="E68" t="str">
            <v>１人</v>
          </cell>
          <cell r="G68" t="str">
            <v>吉原　範行</v>
          </cell>
          <cell r="H68" t="str">
            <v>吉原　章裕</v>
          </cell>
          <cell r="I68">
            <v>626</v>
          </cell>
          <cell r="J68" t="str">
            <v>メゾン・ド・カノン</v>
          </cell>
          <cell r="K68">
            <v>203</v>
          </cell>
          <cell r="L68" t="str">
            <v>片桐</v>
          </cell>
          <cell r="M68" t="str">
            <v>岡本</v>
          </cell>
          <cell r="N68" t="str">
            <v>済</v>
          </cell>
        </row>
        <row r="69">
          <cell r="A69">
            <v>68</v>
          </cell>
          <cell r="B69">
            <v>40127</v>
          </cell>
          <cell r="C69">
            <v>0.75694444444444453</v>
          </cell>
          <cell r="D69" t="str">
            <v>名古屋</v>
          </cell>
          <cell r="E69" t="str">
            <v>１人</v>
          </cell>
          <cell r="G69" t="str">
            <v>岡村　さち恵</v>
          </cell>
          <cell r="H69" t="str">
            <v>岡村　芳輝</v>
          </cell>
          <cell r="I69">
            <v>30008140</v>
          </cell>
          <cell r="J69" t="str">
            <v>シャトー塩池</v>
          </cell>
          <cell r="K69">
            <v>205</v>
          </cell>
          <cell r="L69" t="str">
            <v>片桐</v>
          </cell>
          <cell r="M69" t="str">
            <v>蝦名</v>
          </cell>
          <cell r="N69" t="str">
            <v>済</v>
          </cell>
        </row>
        <row r="70">
          <cell r="A70">
            <v>69</v>
          </cell>
          <cell r="B70">
            <v>40127</v>
          </cell>
          <cell r="C70">
            <v>0.79166666666666663</v>
          </cell>
          <cell r="D70" t="str">
            <v>東京</v>
          </cell>
          <cell r="E70" t="str">
            <v>２人</v>
          </cell>
          <cell r="G70" t="str">
            <v>赤松　幸紀</v>
          </cell>
          <cell r="H70" t="str">
            <v>赤松信敏・赤松和子</v>
          </cell>
          <cell r="I70">
            <v>20007026</v>
          </cell>
          <cell r="J70" t="str">
            <v>コーポ水道町</v>
          </cell>
          <cell r="K70">
            <v>202</v>
          </cell>
          <cell r="L70" t="str">
            <v>落合</v>
          </cell>
          <cell r="M70" t="str">
            <v>池</v>
          </cell>
          <cell r="N70" t="str">
            <v>済</v>
          </cell>
        </row>
        <row r="71">
          <cell r="A71">
            <v>70</v>
          </cell>
          <cell r="B71">
            <v>40128</v>
          </cell>
          <cell r="C71">
            <v>0.43055555555555558</v>
          </cell>
          <cell r="D71" t="str">
            <v>福岡</v>
          </cell>
          <cell r="E71" t="str">
            <v>なし</v>
          </cell>
          <cell r="G71" t="str">
            <v>山下　武志</v>
          </cell>
          <cell r="H71" t="str">
            <v>山下　孝治</v>
          </cell>
          <cell r="I71">
            <v>703</v>
          </cell>
          <cell r="J71" t="str">
            <v>アバンス大濠 BAY EAST</v>
          </cell>
          <cell r="K71">
            <v>208</v>
          </cell>
          <cell r="L71" t="str">
            <v>片桐</v>
          </cell>
          <cell r="M71" t="str">
            <v>前崎</v>
          </cell>
          <cell r="N71" t="str">
            <v>否決</v>
          </cell>
        </row>
        <row r="72">
          <cell r="A72">
            <v>71</v>
          </cell>
          <cell r="B72">
            <v>40128</v>
          </cell>
          <cell r="C72">
            <v>0.47222222222222227</v>
          </cell>
          <cell r="D72" t="str">
            <v>福岡</v>
          </cell>
          <cell r="E72" t="str">
            <v>１人</v>
          </cell>
          <cell r="G72" t="str">
            <v>藤田　駿平</v>
          </cell>
          <cell r="H72" t="str">
            <v>藤田　一弘</v>
          </cell>
          <cell r="I72">
            <v>761</v>
          </cell>
          <cell r="J72" t="str">
            <v>シャローム竹下</v>
          </cell>
          <cell r="K72">
            <v>205</v>
          </cell>
          <cell r="L72" t="str">
            <v>村岸</v>
          </cell>
          <cell r="M72" t="str">
            <v>岡本</v>
          </cell>
          <cell r="N72" t="str">
            <v>済</v>
          </cell>
        </row>
        <row r="73">
          <cell r="A73">
            <v>72</v>
          </cell>
          <cell r="B73">
            <v>40128</v>
          </cell>
          <cell r="C73">
            <v>0.76388888888888884</v>
          </cell>
          <cell r="D73" t="str">
            <v>福岡</v>
          </cell>
          <cell r="E73" t="str">
            <v>１人</v>
          </cell>
          <cell r="G73" t="str">
            <v>山口　美紀</v>
          </cell>
          <cell r="H73" t="str">
            <v>山口　伸子</v>
          </cell>
          <cell r="I73">
            <v>695</v>
          </cell>
          <cell r="J73" t="str">
            <v>ベイクレスト</v>
          </cell>
          <cell r="K73">
            <v>103</v>
          </cell>
          <cell r="L73" t="str">
            <v>片桐</v>
          </cell>
          <cell r="M73" t="str">
            <v>大庭</v>
          </cell>
          <cell r="N73" t="str">
            <v>済</v>
          </cell>
        </row>
        <row r="74">
          <cell r="A74">
            <v>73</v>
          </cell>
          <cell r="B74">
            <v>40129</v>
          </cell>
          <cell r="C74">
            <v>0.47916666666666669</v>
          </cell>
          <cell r="D74" t="str">
            <v>福岡</v>
          </cell>
          <cell r="E74" t="str">
            <v>１人</v>
          </cell>
          <cell r="G74" t="str">
            <v>三ッ溝　瑳紀</v>
          </cell>
          <cell r="H74" t="str">
            <v>三ッ溝　勝之</v>
          </cell>
          <cell r="I74">
            <v>443</v>
          </cell>
          <cell r="J74" t="str">
            <v>セブンハウス鳥飼</v>
          </cell>
          <cell r="K74">
            <v>105</v>
          </cell>
          <cell r="L74" t="str">
            <v>片桐</v>
          </cell>
          <cell r="M74" t="str">
            <v>魚住</v>
          </cell>
          <cell r="N74" t="str">
            <v>済</v>
          </cell>
        </row>
        <row r="75">
          <cell r="A75">
            <v>74</v>
          </cell>
          <cell r="B75">
            <v>40129</v>
          </cell>
          <cell r="C75">
            <v>0.71527777777777779</v>
          </cell>
          <cell r="D75" t="str">
            <v>東京</v>
          </cell>
          <cell r="E75" t="str">
            <v>１人</v>
          </cell>
          <cell r="G75" t="str">
            <v>奥村　真衣</v>
          </cell>
          <cell r="H75" t="str">
            <v>奥村　由香里</v>
          </cell>
          <cell r="I75">
            <v>20007072</v>
          </cell>
          <cell r="J75" t="str">
            <v>S・K　江古田</v>
          </cell>
          <cell r="K75">
            <v>103</v>
          </cell>
          <cell r="L75" t="str">
            <v>片桐</v>
          </cell>
          <cell r="M75" t="str">
            <v>池</v>
          </cell>
          <cell r="N75" t="str">
            <v>済</v>
          </cell>
          <cell r="O75" t="str">
            <v>11/13、本人・保証人電話出ず。池さんへ伝える。</v>
          </cell>
        </row>
        <row r="76">
          <cell r="A76">
            <v>75</v>
          </cell>
          <cell r="B76">
            <v>40129</v>
          </cell>
          <cell r="C76">
            <v>0.71527777777777779</v>
          </cell>
          <cell r="D76" t="str">
            <v>東京</v>
          </cell>
          <cell r="E76" t="str">
            <v>１人</v>
          </cell>
          <cell r="G76" t="str">
            <v>岩田　恭明</v>
          </cell>
          <cell r="H76" t="str">
            <v>岩田　卓也</v>
          </cell>
          <cell r="I76">
            <v>20007014</v>
          </cell>
          <cell r="J76" t="str">
            <v>ラフォンテーヌ</v>
          </cell>
          <cell r="K76">
            <v>101</v>
          </cell>
          <cell r="L76" t="str">
            <v>片桐</v>
          </cell>
          <cell r="M76" t="str">
            <v>池</v>
          </cell>
          <cell r="N76" t="str">
            <v>済</v>
          </cell>
        </row>
        <row r="77">
          <cell r="A77">
            <v>76</v>
          </cell>
          <cell r="B77">
            <v>40130</v>
          </cell>
          <cell r="C77">
            <v>0.40625</v>
          </cell>
          <cell r="D77" t="str">
            <v>仙台</v>
          </cell>
          <cell r="E77" t="str">
            <v>１人</v>
          </cell>
          <cell r="G77" t="str">
            <v>沼田　いづみ</v>
          </cell>
          <cell r="H77" t="str">
            <v>沼田　守弘</v>
          </cell>
          <cell r="I77">
            <v>70000072</v>
          </cell>
          <cell r="J77" t="str">
            <v>シャングリア仙台</v>
          </cell>
          <cell r="K77">
            <v>202</v>
          </cell>
          <cell r="L77" t="str">
            <v>落合</v>
          </cell>
          <cell r="M77" t="str">
            <v>野田</v>
          </cell>
          <cell r="N77" t="str">
            <v>済</v>
          </cell>
        </row>
        <row r="78">
          <cell r="A78">
            <v>77</v>
          </cell>
          <cell r="B78">
            <v>40130</v>
          </cell>
          <cell r="C78">
            <v>0.44791666666666669</v>
          </cell>
          <cell r="D78" t="str">
            <v>福岡</v>
          </cell>
          <cell r="E78" t="str">
            <v>１人</v>
          </cell>
          <cell r="G78" t="str">
            <v>松永　翼</v>
          </cell>
          <cell r="H78" t="str">
            <v>松永　富美子</v>
          </cell>
          <cell r="I78">
            <v>724</v>
          </cell>
          <cell r="J78" t="str">
            <v>グラッセ博多南</v>
          </cell>
          <cell r="K78">
            <v>105</v>
          </cell>
          <cell r="L78" t="str">
            <v>落合</v>
          </cell>
          <cell r="M78" t="str">
            <v>魚住</v>
          </cell>
          <cell r="N78" t="str">
            <v>済</v>
          </cell>
        </row>
        <row r="79">
          <cell r="A79">
            <v>78</v>
          </cell>
          <cell r="B79">
            <v>40130</v>
          </cell>
          <cell r="C79">
            <v>0.47916666666666669</v>
          </cell>
          <cell r="D79" t="str">
            <v>福岡</v>
          </cell>
          <cell r="E79" t="str">
            <v>１人</v>
          </cell>
          <cell r="G79" t="str">
            <v>森尾　平八郎</v>
          </cell>
          <cell r="H79" t="str">
            <v>森尾　隆盛</v>
          </cell>
          <cell r="I79">
            <v>375</v>
          </cell>
          <cell r="J79" t="str">
            <v>クードシャンスⅡ</v>
          </cell>
          <cell r="K79">
            <v>201</v>
          </cell>
          <cell r="L79" t="str">
            <v>片桐</v>
          </cell>
          <cell r="M79" t="str">
            <v>岡本</v>
          </cell>
          <cell r="N79" t="str">
            <v>済</v>
          </cell>
        </row>
        <row r="80">
          <cell r="A80">
            <v>79</v>
          </cell>
          <cell r="B80">
            <v>40130</v>
          </cell>
          <cell r="C80">
            <v>0.85416666666666663</v>
          </cell>
          <cell r="D80" t="str">
            <v>福岡</v>
          </cell>
          <cell r="E80" t="str">
            <v>１人</v>
          </cell>
          <cell r="G80" t="str">
            <v>小路　康太</v>
          </cell>
          <cell r="H80" t="str">
            <v>小路　隆</v>
          </cell>
          <cell r="I80">
            <v>602</v>
          </cell>
          <cell r="J80" t="str">
            <v>スッドヴェント</v>
          </cell>
          <cell r="K80">
            <v>102</v>
          </cell>
          <cell r="L80" t="str">
            <v>落合</v>
          </cell>
          <cell r="M80" t="str">
            <v>大庭</v>
          </cell>
          <cell r="N80" t="str">
            <v>済</v>
          </cell>
        </row>
        <row r="81">
          <cell r="A81">
            <v>80</v>
          </cell>
          <cell r="B81">
            <v>40130</v>
          </cell>
          <cell r="C81">
            <v>0.85416666666666663</v>
          </cell>
          <cell r="D81" t="str">
            <v>名古屋</v>
          </cell>
          <cell r="E81" t="str">
            <v>１人</v>
          </cell>
          <cell r="G81" t="str">
            <v>神谷　拓巳</v>
          </cell>
          <cell r="H81" t="str">
            <v>神谷　喜代司</v>
          </cell>
          <cell r="I81">
            <v>30008018</v>
          </cell>
          <cell r="J81" t="str">
            <v>ＢＯＯ．ＨＯＯ．ＷＯＯ．</v>
          </cell>
          <cell r="K81">
            <v>203</v>
          </cell>
          <cell r="L81" t="str">
            <v>落合</v>
          </cell>
          <cell r="M81" t="str">
            <v>蝦名</v>
          </cell>
          <cell r="N81" t="str">
            <v>済</v>
          </cell>
        </row>
        <row r="82">
          <cell r="A82">
            <v>81</v>
          </cell>
          <cell r="B82">
            <v>40131</v>
          </cell>
          <cell r="C82">
            <v>0.44444444444444442</v>
          </cell>
          <cell r="D82" t="str">
            <v>名古屋</v>
          </cell>
          <cell r="E82" t="str">
            <v>１人</v>
          </cell>
          <cell r="G82" t="str">
            <v>塩屋　将斗</v>
          </cell>
          <cell r="H82" t="str">
            <v>塩屋　和隆</v>
          </cell>
          <cell r="I82">
            <v>30008246</v>
          </cell>
          <cell r="J82" t="str">
            <v>ペリエ</v>
          </cell>
          <cell r="K82">
            <v>102</v>
          </cell>
          <cell r="L82" t="str">
            <v>仲摩</v>
          </cell>
          <cell r="M82" t="str">
            <v>蝦名</v>
          </cell>
          <cell r="N82" t="str">
            <v>済</v>
          </cell>
        </row>
        <row r="83">
          <cell r="A83">
            <v>82</v>
          </cell>
          <cell r="B83">
            <v>40131</v>
          </cell>
          <cell r="C83">
            <v>0.73958333333333337</v>
          </cell>
          <cell r="D83" t="str">
            <v>福岡</v>
          </cell>
          <cell r="E83" t="str">
            <v>１人</v>
          </cell>
          <cell r="G83" t="str">
            <v>于　美鈴</v>
          </cell>
          <cell r="H83" t="str">
            <v>米嵜　優</v>
          </cell>
          <cell r="I83">
            <v>583</v>
          </cell>
          <cell r="J83" t="str">
            <v>フェリーチェ天神南</v>
          </cell>
          <cell r="K83">
            <v>105</v>
          </cell>
          <cell r="L83" t="str">
            <v>山田</v>
          </cell>
          <cell r="M83" t="str">
            <v>大庭</v>
          </cell>
          <cell r="N83" t="str">
            <v>済</v>
          </cell>
        </row>
        <row r="84">
          <cell r="A84">
            <v>83</v>
          </cell>
          <cell r="B84">
            <v>40131</v>
          </cell>
          <cell r="C84">
            <v>0.73958333333333337</v>
          </cell>
          <cell r="D84" t="str">
            <v>福岡</v>
          </cell>
          <cell r="E84" t="str">
            <v>１人</v>
          </cell>
          <cell r="G84" t="str">
            <v>村重　昇</v>
          </cell>
          <cell r="H84" t="str">
            <v>村重　悦男</v>
          </cell>
          <cell r="I84">
            <v>581</v>
          </cell>
          <cell r="J84" t="str">
            <v>アフロディーテ天神南</v>
          </cell>
          <cell r="K84">
            <v>102</v>
          </cell>
          <cell r="L84" t="str">
            <v>山田</v>
          </cell>
          <cell r="M84" t="str">
            <v>魚住</v>
          </cell>
          <cell r="N84" t="str">
            <v>済</v>
          </cell>
          <cell r="O84" t="str">
            <v>11/17魚住主任より審査開始の連絡あり</v>
          </cell>
        </row>
        <row r="85">
          <cell r="A85">
            <v>84</v>
          </cell>
          <cell r="B85">
            <v>40131</v>
          </cell>
          <cell r="C85">
            <v>0.73958333333333337</v>
          </cell>
          <cell r="D85" t="str">
            <v>福岡</v>
          </cell>
          <cell r="E85" t="str">
            <v>１人</v>
          </cell>
          <cell r="G85" t="str">
            <v>阿部　加奈子</v>
          </cell>
          <cell r="H85" t="str">
            <v>阿部　久美</v>
          </cell>
          <cell r="I85">
            <v>367</v>
          </cell>
          <cell r="J85" t="str">
            <v>トレンディハウス竹下</v>
          </cell>
          <cell r="K85">
            <v>201</v>
          </cell>
          <cell r="L85" t="str">
            <v>山田</v>
          </cell>
          <cell r="M85" t="str">
            <v>岡本</v>
          </cell>
          <cell r="N85" t="str">
            <v>済</v>
          </cell>
        </row>
        <row r="86">
          <cell r="A86">
            <v>85</v>
          </cell>
          <cell r="B86">
            <v>40133</v>
          </cell>
          <cell r="C86">
            <v>0.45833333333333331</v>
          </cell>
          <cell r="D86" t="str">
            <v>福岡</v>
          </cell>
          <cell r="E86" t="str">
            <v>１人</v>
          </cell>
          <cell r="G86" t="str">
            <v>小野　秀治</v>
          </cell>
          <cell r="H86" t="str">
            <v>小野　泰彦</v>
          </cell>
          <cell r="I86">
            <v>306</v>
          </cell>
          <cell r="J86" t="str">
            <v>Ｋ－１</v>
          </cell>
          <cell r="K86">
            <v>205</v>
          </cell>
          <cell r="L86" t="str">
            <v>片桐</v>
          </cell>
          <cell r="M86" t="str">
            <v>魚住</v>
          </cell>
          <cell r="N86" t="str">
            <v>済</v>
          </cell>
        </row>
        <row r="87">
          <cell r="A87">
            <v>86</v>
          </cell>
          <cell r="B87">
            <v>40133</v>
          </cell>
          <cell r="C87">
            <v>0.45833333333333331</v>
          </cell>
          <cell r="D87" t="str">
            <v>福岡</v>
          </cell>
          <cell r="E87" t="str">
            <v>１人</v>
          </cell>
          <cell r="G87" t="str">
            <v>橋本　聡史</v>
          </cell>
          <cell r="H87" t="str">
            <v>橋本　智宏</v>
          </cell>
          <cell r="I87">
            <v>373</v>
          </cell>
          <cell r="J87" t="str">
            <v>グレイス唐人</v>
          </cell>
          <cell r="K87">
            <v>105</v>
          </cell>
          <cell r="L87" t="str">
            <v>片桐</v>
          </cell>
          <cell r="M87" t="str">
            <v>魚住</v>
          </cell>
          <cell r="N87" t="str">
            <v>済</v>
          </cell>
        </row>
        <row r="88">
          <cell r="A88">
            <v>87</v>
          </cell>
          <cell r="B88">
            <v>40133</v>
          </cell>
          <cell r="C88">
            <v>0.45833333333333331</v>
          </cell>
          <cell r="D88" t="str">
            <v>福岡</v>
          </cell>
          <cell r="E88" t="str">
            <v>１人</v>
          </cell>
          <cell r="G88" t="str">
            <v>吉岡　哲也</v>
          </cell>
          <cell r="H88" t="str">
            <v>吉岡　隆弘</v>
          </cell>
          <cell r="I88">
            <v>112</v>
          </cell>
          <cell r="J88" t="str">
            <v>パイナリィー香椎</v>
          </cell>
          <cell r="K88">
            <v>103</v>
          </cell>
          <cell r="L88" t="str">
            <v>片桐</v>
          </cell>
          <cell r="M88" t="str">
            <v>魚住</v>
          </cell>
          <cell r="N88" t="str">
            <v>済</v>
          </cell>
        </row>
        <row r="89">
          <cell r="A89">
            <v>88</v>
          </cell>
          <cell r="B89">
            <v>40133</v>
          </cell>
          <cell r="C89">
            <v>0.45833333333333331</v>
          </cell>
          <cell r="D89" t="str">
            <v>福岡</v>
          </cell>
          <cell r="E89" t="str">
            <v>１人</v>
          </cell>
          <cell r="G89" t="str">
            <v>竹島　智絵美</v>
          </cell>
          <cell r="H89" t="str">
            <v>竹島　哲二</v>
          </cell>
          <cell r="I89">
            <v>535</v>
          </cell>
          <cell r="J89" t="str">
            <v>Stage高宮</v>
          </cell>
          <cell r="K89">
            <v>201</v>
          </cell>
          <cell r="L89" t="str">
            <v>片桐</v>
          </cell>
          <cell r="M89" t="str">
            <v>前崎</v>
          </cell>
          <cell r="N89" t="str">
            <v>済</v>
          </cell>
        </row>
        <row r="90">
          <cell r="A90">
            <v>89</v>
          </cell>
          <cell r="B90">
            <v>40133</v>
          </cell>
          <cell r="C90">
            <v>0.50694444444444442</v>
          </cell>
          <cell r="D90" t="str">
            <v>福岡</v>
          </cell>
          <cell r="E90" t="str">
            <v>１人</v>
          </cell>
          <cell r="G90" t="str">
            <v>河野　秀平</v>
          </cell>
          <cell r="H90" t="str">
            <v>河野　雄一</v>
          </cell>
          <cell r="I90">
            <v>256</v>
          </cell>
          <cell r="J90" t="str">
            <v>ＤＷＥＬＬ地行Ⅰ</v>
          </cell>
          <cell r="K90">
            <v>101</v>
          </cell>
          <cell r="L90" t="str">
            <v>落合</v>
          </cell>
          <cell r="M90" t="str">
            <v>魚住</v>
          </cell>
          <cell r="N90" t="str">
            <v>済</v>
          </cell>
        </row>
        <row r="91">
          <cell r="A91">
            <v>90</v>
          </cell>
          <cell r="B91">
            <v>40133</v>
          </cell>
          <cell r="C91">
            <v>0.51736111111111105</v>
          </cell>
          <cell r="D91" t="str">
            <v>日商</v>
          </cell>
          <cell r="E91" t="str">
            <v>１人</v>
          </cell>
          <cell r="G91" t="str">
            <v>阿部　喬</v>
          </cell>
          <cell r="H91" t="str">
            <v>阿部　豊</v>
          </cell>
          <cell r="I91">
            <v>4070</v>
          </cell>
          <cell r="J91" t="str">
            <v>鶴見三和プラザ</v>
          </cell>
          <cell r="K91">
            <v>503</v>
          </cell>
          <cell r="L91" t="str">
            <v>落合</v>
          </cell>
          <cell r="M91" t="str">
            <v>池</v>
          </cell>
          <cell r="N91" t="str">
            <v>済</v>
          </cell>
        </row>
        <row r="92">
          <cell r="A92">
            <v>91</v>
          </cell>
          <cell r="B92">
            <v>40133</v>
          </cell>
          <cell r="C92">
            <v>0.51736111111111105</v>
          </cell>
          <cell r="D92" t="str">
            <v>日商</v>
          </cell>
          <cell r="E92" t="str">
            <v>１人</v>
          </cell>
          <cell r="G92" t="str">
            <v>貫　英幸</v>
          </cell>
          <cell r="H92" t="str">
            <v>貫　政史</v>
          </cell>
          <cell r="I92">
            <v>1175</v>
          </cell>
          <cell r="J92" t="str">
            <v>ソアブール高田馬場</v>
          </cell>
          <cell r="K92">
            <v>904</v>
          </cell>
          <cell r="L92" t="str">
            <v>落合</v>
          </cell>
          <cell r="M92" t="str">
            <v>池</v>
          </cell>
          <cell r="N92" t="str">
            <v>済</v>
          </cell>
        </row>
        <row r="93">
          <cell r="A93">
            <v>92</v>
          </cell>
          <cell r="B93">
            <v>40133</v>
          </cell>
          <cell r="C93">
            <v>0.51736111111111105</v>
          </cell>
          <cell r="D93" t="str">
            <v>東京</v>
          </cell>
          <cell r="E93" t="str">
            <v>１人</v>
          </cell>
          <cell r="G93" t="str">
            <v>東　健士郎</v>
          </cell>
          <cell r="H93" t="str">
            <v>東　るみ子</v>
          </cell>
          <cell r="I93">
            <v>7015</v>
          </cell>
          <cell r="J93" t="str">
            <v>フェリックス東陽</v>
          </cell>
          <cell r="K93">
            <v>101</v>
          </cell>
          <cell r="L93" t="str">
            <v>落合</v>
          </cell>
          <cell r="M93" t="str">
            <v>池</v>
          </cell>
          <cell r="N93" t="str">
            <v>済</v>
          </cell>
        </row>
        <row r="94">
          <cell r="A94">
            <v>93</v>
          </cell>
          <cell r="B94">
            <v>40133</v>
          </cell>
          <cell r="C94">
            <v>0.51736111111111105</v>
          </cell>
          <cell r="D94" t="str">
            <v>名古屋</v>
          </cell>
          <cell r="E94" t="str">
            <v>１人</v>
          </cell>
          <cell r="G94" t="str">
            <v>中川　さとみ</v>
          </cell>
          <cell r="H94" t="str">
            <v>中川　浩志</v>
          </cell>
          <cell r="I94">
            <v>8018</v>
          </cell>
          <cell r="J94" t="str">
            <v>ＢＯＯ．ＨＯＯ．ＷＯＯ．</v>
          </cell>
          <cell r="K94">
            <v>201</v>
          </cell>
          <cell r="L94" t="str">
            <v>落合</v>
          </cell>
          <cell r="M94" t="str">
            <v>蝦名</v>
          </cell>
          <cell r="N94" t="str">
            <v>済</v>
          </cell>
        </row>
        <row r="95">
          <cell r="A95">
            <v>94</v>
          </cell>
          <cell r="B95">
            <v>40133</v>
          </cell>
          <cell r="C95">
            <v>0.72916666666666663</v>
          </cell>
          <cell r="D95" t="str">
            <v>仙台</v>
          </cell>
          <cell r="E95" t="str">
            <v>１人</v>
          </cell>
          <cell r="G95" t="str">
            <v>玉熊　里佳</v>
          </cell>
          <cell r="H95" t="str">
            <v>玉熊　美保子</v>
          </cell>
          <cell r="I95">
            <v>70000058</v>
          </cell>
          <cell r="J95" t="str">
            <v>ネットコーポ旭ヶ丘</v>
          </cell>
          <cell r="K95">
            <v>101</v>
          </cell>
          <cell r="L95" t="str">
            <v>落合</v>
          </cell>
          <cell r="M95" t="str">
            <v>野田</v>
          </cell>
          <cell r="N95" t="str">
            <v>済</v>
          </cell>
        </row>
        <row r="96">
          <cell r="A96">
            <v>95</v>
          </cell>
          <cell r="B96">
            <v>40133</v>
          </cell>
          <cell r="C96">
            <v>0.79166666666666663</v>
          </cell>
          <cell r="D96" t="str">
            <v>福岡</v>
          </cell>
          <cell r="E96" t="str">
            <v>１人</v>
          </cell>
          <cell r="G96" t="str">
            <v>甲斐　信行</v>
          </cell>
          <cell r="H96" t="str">
            <v>甲斐　勝三</v>
          </cell>
          <cell r="I96">
            <v>266</v>
          </cell>
          <cell r="J96" t="str">
            <v>ＤＷＥＬＬ地行Ⅱ</v>
          </cell>
          <cell r="K96">
            <v>207</v>
          </cell>
          <cell r="L96" t="str">
            <v>落合</v>
          </cell>
          <cell r="M96" t="str">
            <v>魚住</v>
          </cell>
          <cell r="N96" t="str">
            <v>済</v>
          </cell>
        </row>
        <row r="97">
          <cell r="A97">
            <v>96</v>
          </cell>
          <cell r="B97">
            <v>40133</v>
          </cell>
          <cell r="C97">
            <v>0.79166666666666663</v>
          </cell>
          <cell r="D97" t="str">
            <v>福岡</v>
          </cell>
          <cell r="E97" t="str">
            <v>１人</v>
          </cell>
          <cell r="G97" t="str">
            <v>永澤　夏子</v>
          </cell>
          <cell r="H97" t="str">
            <v>川畑　大輔</v>
          </cell>
          <cell r="I97">
            <v>802</v>
          </cell>
          <cell r="J97" t="str">
            <v>アラモード高木</v>
          </cell>
          <cell r="K97">
            <v>373</v>
          </cell>
          <cell r="L97" t="str">
            <v>落合</v>
          </cell>
          <cell r="M97" t="str">
            <v>魚住</v>
          </cell>
          <cell r="N97" t="str">
            <v>済</v>
          </cell>
          <cell r="O97" t="str">
            <v>追加保証人依頼→11/20保留。魚住主任より</v>
          </cell>
        </row>
        <row r="98">
          <cell r="A98">
            <v>97</v>
          </cell>
          <cell r="B98">
            <v>40133</v>
          </cell>
          <cell r="C98">
            <v>0.84375</v>
          </cell>
          <cell r="D98" t="str">
            <v>福岡</v>
          </cell>
          <cell r="E98" t="str">
            <v>１人</v>
          </cell>
          <cell r="G98" t="str">
            <v>松田　雅貴</v>
          </cell>
          <cell r="H98" t="str">
            <v>松田　文子</v>
          </cell>
          <cell r="I98">
            <v>815</v>
          </cell>
          <cell r="J98" t="str">
            <v>プライマリステージ吉塚</v>
          </cell>
          <cell r="K98">
            <v>205</v>
          </cell>
          <cell r="L98" t="str">
            <v>落合</v>
          </cell>
          <cell r="M98" t="str">
            <v>前崎</v>
          </cell>
          <cell r="N98" t="str">
            <v>済</v>
          </cell>
        </row>
        <row r="99">
          <cell r="A99">
            <v>98</v>
          </cell>
          <cell r="B99">
            <v>40133</v>
          </cell>
          <cell r="C99">
            <v>0.84375</v>
          </cell>
          <cell r="D99" t="str">
            <v>福岡</v>
          </cell>
          <cell r="E99" t="str">
            <v>１人</v>
          </cell>
          <cell r="G99" t="str">
            <v>澁谷　明乃</v>
          </cell>
          <cell r="H99" t="str">
            <v>澁谷　明彦</v>
          </cell>
          <cell r="I99">
            <v>362</v>
          </cell>
          <cell r="J99" t="str">
            <v>ブレーン博多</v>
          </cell>
          <cell r="K99">
            <v>1001</v>
          </cell>
          <cell r="L99" t="str">
            <v>落合</v>
          </cell>
          <cell r="M99" t="str">
            <v>岡本</v>
          </cell>
          <cell r="N99" t="str">
            <v>済</v>
          </cell>
        </row>
        <row r="100">
          <cell r="A100">
            <v>99</v>
          </cell>
          <cell r="B100">
            <v>40133</v>
          </cell>
          <cell r="C100">
            <v>0.84375</v>
          </cell>
          <cell r="D100" t="str">
            <v>福岡</v>
          </cell>
          <cell r="E100" t="str">
            <v>１人</v>
          </cell>
          <cell r="G100" t="str">
            <v>田中　敬士</v>
          </cell>
          <cell r="H100" t="str">
            <v>田中　清治</v>
          </cell>
          <cell r="I100">
            <v>288</v>
          </cell>
          <cell r="J100" t="str">
            <v>メゾネット ボヌール</v>
          </cell>
          <cell r="K100">
            <v>102</v>
          </cell>
          <cell r="L100" t="str">
            <v>落合</v>
          </cell>
          <cell r="M100" t="str">
            <v>岡本</v>
          </cell>
          <cell r="N100" t="str">
            <v>済</v>
          </cell>
        </row>
        <row r="101">
          <cell r="A101">
            <v>100</v>
          </cell>
          <cell r="B101">
            <v>40134</v>
          </cell>
          <cell r="C101">
            <v>0.4201388888888889</v>
          </cell>
          <cell r="D101" t="str">
            <v>福岡</v>
          </cell>
          <cell r="E101" t="str">
            <v>１人</v>
          </cell>
          <cell r="G101" t="str">
            <v>河村　勇次</v>
          </cell>
          <cell r="H101" t="str">
            <v>河村浩幸・河村恵巳子</v>
          </cell>
          <cell r="I101">
            <v>214</v>
          </cell>
          <cell r="J101" t="str">
            <v>レディバッグ平尾</v>
          </cell>
          <cell r="K101">
            <v>201</v>
          </cell>
          <cell r="L101" t="str">
            <v>落合</v>
          </cell>
          <cell r="M101" t="str">
            <v>魚住</v>
          </cell>
          <cell r="N101" t="str">
            <v>済</v>
          </cell>
          <cell r="O101" t="str">
            <v>保証人の社保コピー待ち</v>
          </cell>
        </row>
        <row r="102">
          <cell r="A102">
            <v>101</v>
          </cell>
          <cell r="B102">
            <v>40134</v>
          </cell>
          <cell r="C102">
            <v>0.67708333333333337</v>
          </cell>
          <cell r="D102" t="str">
            <v>日商</v>
          </cell>
          <cell r="E102" t="str">
            <v>１人</v>
          </cell>
          <cell r="G102" t="str">
            <v>石神　成晴</v>
          </cell>
          <cell r="H102" t="str">
            <v>奥谷　千織</v>
          </cell>
          <cell r="I102">
            <v>3050</v>
          </cell>
          <cell r="J102" t="str">
            <v>サンスタレ浅草</v>
          </cell>
          <cell r="K102">
            <v>1404</v>
          </cell>
          <cell r="L102" t="str">
            <v>片桐</v>
          </cell>
          <cell r="M102" t="str">
            <v>佐藤</v>
          </cell>
          <cell r="N102" t="str">
            <v>済</v>
          </cell>
        </row>
        <row r="103">
          <cell r="A103">
            <v>102</v>
          </cell>
          <cell r="B103">
            <v>40134</v>
          </cell>
          <cell r="C103">
            <v>0.73958333333333337</v>
          </cell>
          <cell r="D103" t="str">
            <v>名古屋</v>
          </cell>
          <cell r="E103" t="str">
            <v>１人</v>
          </cell>
          <cell r="G103" t="str">
            <v>小島　愛</v>
          </cell>
          <cell r="H103" t="str">
            <v>小島　芳正</v>
          </cell>
          <cell r="I103">
            <v>8040</v>
          </cell>
          <cell r="J103" t="str">
            <v>OAZO浅間</v>
          </cell>
          <cell r="K103">
            <v>205</v>
          </cell>
          <cell r="L103" t="str">
            <v>落合</v>
          </cell>
          <cell r="M103" t="str">
            <v>奥田</v>
          </cell>
          <cell r="N103" t="str">
            <v>済</v>
          </cell>
        </row>
        <row r="104">
          <cell r="A104">
            <v>103</v>
          </cell>
          <cell r="B104">
            <v>40135</v>
          </cell>
          <cell r="C104">
            <v>0.4236111111111111</v>
          </cell>
          <cell r="D104" t="str">
            <v>福岡</v>
          </cell>
          <cell r="E104" t="str">
            <v>１人</v>
          </cell>
          <cell r="G104" t="str">
            <v>熊尾　康幸</v>
          </cell>
          <cell r="H104" t="str">
            <v>熊尾　尚三</v>
          </cell>
          <cell r="I104">
            <v>341</v>
          </cell>
          <cell r="J104" t="str">
            <v>トレス・博多館</v>
          </cell>
          <cell r="K104">
            <v>101</v>
          </cell>
          <cell r="L104" t="str">
            <v>片桐</v>
          </cell>
          <cell r="M104" t="str">
            <v>岡本</v>
          </cell>
          <cell r="N104" t="str">
            <v>済</v>
          </cell>
        </row>
        <row r="105">
          <cell r="A105">
            <v>104</v>
          </cell>
          <cell r="B105">
            <v>40135</v>
          </cell>
          <cell r="C105">
            <v>0.4236111111111111</v>
          </cell>
          <cell r="D105" t="str">
            <v>福岡</v>
          </cell>
          <cell r="E105" t="str">
            <v>１人</v>
          </cell>
          <cell r="G105" t="str">
            <v>本多　玄徳</v>
          </cell>
          <cell r="H105" t="str">
            <v>本多　正</v>
          </cell>
          <cell r="I105">
            <v>391</v>
          </cell>
          <cell r="J105" t="str">
            <v>ウィンセレス大濠</v>
          </cell>
          <cell r="K105">
            <v>102</v>
          </cell>
          <cell r="L105" t="str">
            <v>片桐</v>
          </cell>
          <cell r="M105" t="str">
            <v>岡本</v>
          </cell>
          <cell r="N105" t="str">
            <v>済</v>
          </cell>
          <cell r="O105" t="str">
            <v>追加保証人依頼</v>
          </cell>
        </row>
        <row r="106">
          <cell r="A106">
            <v>105</v>
          </cell>
          <cell r="B106">
            <v>40135</v>
          </cell>
          <cell r="C106">
            <v>0.67708333333333337</v>
          </cell>
          <cell r="D106" t="str">
            <v>名古屋</v>
          </cell>
          <cell r="E106" t="str">
            <v>１人</v>
          </cell>
          <cell r="G106" t="str">
            <v>山田　宏子</v>
          </cell>
          <cell r="H106" t="str">
            <v>山田　照美</v>
          </cell>
          <cell r="I106">
            <v>8246</v>
          </cell>
          <cell r="J106" t="str">
            <v>ペリエ</v>
          </cell>
          <cell r="K106">
            <v>101</v>
          </cell>
          <cell r="L106" t="str">
            <v>落合</v>
          </cell>
          <cell r="M106" t="str">
            <v>蝦名</v>
          </cell>
          <cell r="N106" t="str">
            <v>済</v>
          </cell>
        </row>
        <row r="107">
          <cell r="A107">
            <v>106</v>
          </cell>
          <cell r="B107">
            <v>40135</v>
          </cell>
          <cell r="C107">
            <v>0.68055555555555547</v>
          </cell>
          <cell r="D107" t="str">
            <v>福岡</v>
          </cell>
          <cell r="E107" t="str">
            <v>１人</v>
          </cell>
          <cell r="G107" t="str">
            <v>土谷　幸一</v>
          </cell>
          <cell r="H107" t="str">
            <v>土谷　重幸</v>
          </cell>
          <cell r="I107">
            <v>543</v>
          </cell>
          <cell r="J107" t="str">
            <v>エミリーナ壱番館</v>
          </cell>
          <cell r="K107">
            <v>205</v>
          </cell>
          <cell r="L107" t="str">
            <v>落合</v>
          </cell>
          <cell r="M107" t="str">
            <v>岡本</v>
          </cell>
          <cell r="N107" t="str">
            <v>済</v>
          </cell>
        </row>
        <row r="108">
          <cell r="A108">
            <v>107</v>
          </cell>
          <cell r="B108">
            <v>40135</v>
          </cell>
          <cell r="C108">
            <v>0.68055555555555547</v>
          </cell>
          <cell r="D108" t="str">
            <v>福岡</v>
          </cell>
          <cell r="E108" t="str">
            <v>１人</v>
          </cell>
          <cell r="G108" t="str">
            <v>林田　晋一郎</v>
          </cell>
          <cell r="H108" t="str">
            <v>林田　要一</v>
          </cell>
          <cell r="I108">
            <v>600</v>
          </cell>
          <cell r="J108" t="str">
            <v>パトラ清川</v>
          </cell>
          <cell r="K108">
            <v>101</v>
          </cell>
          <cell r="L108" t="str">
            <v>落合</v>
          </cell>
          <cell r="M108" t="str">
            <v>岡本</v>
          </cell>
          <cell r="N108" t="str">
            <v>済</v>
          </cell>
        </row>
        <row r="109">
          <cell r="A109">
            <v>108</v>
          </cell>
          <cell r="B109">
            <v>40135</v>
          </cell>
          <cell r="C109">
            <v>0.68055555555555547</v>
          </cell>
          <cell r="D109" t="str">
            <v>福岡</v>
          </cell>
          <cell r="E109" t="str">
            <v>１人</v>
          </cell>
          <cell r="G109" t="str">
            <v>岡部　祥平</v>
          </cell>
          <cell r="H109" t="str">
            <v>岡部　恵</v>
          </cell>
          <cell r="I109">
            <v>713</v>
          </cell>
          <cell r="J109" t="str">
            <v>Apartment　N　First</v>
          </cell>
          <cell r="K109">
            <v>202</v>
          </cell>
          <cell r="L109" t="str">
            <v>落合</v>
          </cell>
          <cell r="M109" t="str">
            <v>魚住</v>
          </cell>
          <cell r="N109" t="str">
            <v>済</v>
          </cell>
        </row>
        <row r="110">
          <cell r="A110">
            <v>109</v>
          </cell>
          <cell r="B110">
            <v>40135</v>
          </cell>
          <cell r="C110">
            <v>0.68055555555555547</v>
          </cell>
          <cell r="D110" t="str">
            <v>福岡</v>
          </cell>
          <cell r="E110" t="str">
            <v>１人</v>
          </cell>
          <cell r="G110" t="str">
            <v>藤井　達也</v>
          </cell>
          <cell r="H110" t="str">
            <v>藤井　良之</v>
          </cell>
          <cell r="I110">
            <v>443</v>
          </cell>
          <cell r="J110" t="str">
            <v>セブンハウス鳥飼</v>
          </cell>
          <cell r="K110">
            <v>101</v>
          </cell>
          <cell r="L110" t="str">
            <v>落合</v>
          </cell>
          <cell r="M110" t="str">
            <v>魚住</v>
          </cell>
          <cell r="N110" t="str">
            <v>済</v>
          </cell>
        </row>
        <row r="111">
          <cell r="A111">
            <v>110</v>
          </cell>
          <cell r="B111">
            <v>40136</v>
          </cell>
          <cell r="C111">
            <v>0.40972222222222227</v>
          </cell>
          <cell r="D111" t="str">
            <v>名古屋</v>
          </cell>
          <cell r="E111" t="str">
            <v>１人</v>
          </cell>
          <cell r="G111" t="str">
            <v>森脇　衣美</v>
          </cell>
          <cell r="H111" t="str">
            <v>森脇　光洋</v>
          </cell>
          <cell r="I111">
            <v>8087</v>
          </cell>
          <cell r="J111" t="str">
            <v>アミティエ本山</v>
          </cell>
          <cell r="K111">
            <v>205</v>
          </cell>
          <cell r="L111" t="str">
            <v>落合</v>
          </cell>
          <cell r="M111" t="str">
            <v>蝦名</v>
          </cell>
          <cell r="N111" t="str">
            <v>済</v>
          </cell>
        </row>
        <row r="112">
          <cell r="A112">
            <v>111</v>
          </cell>
          <cell r="B112">
            <v>40136</v>
          </cell>
          <cell r="C112">
            <v>0.4201388888888889</v>
          </cell>
          <cell r="D112" t="str">
            <v>福岡</v>
          </cell>
          <cell r="E112" t="str">
            <v>１人</v>
          </cell>
          <cell r="G112" t="str">
            <v>瀬戸口　壮真</v>
          </cell>
          <cell r="H112" t="str">
            <v>瀬戸口　隆人</v>
          </cell>
          <cell r="I112">
            <v>632</v>
          </cell>
          <cell r="J112" t="str">
            <v>ドウェル・ジョイⅠ</v>
          </cell>
          <cell r="K112">
            <v>101</v>
          </cell>
          <cell r="L112" t="str">
            <v>落合</v>
          </cell>
          <cell r="M112" t="str">
            <v>魚住</v>
          </cell>
          <cell r="N112" t="str">
            <v>済</v>
          </cell>
        </row>
        <row r="113">
          <cell r="A113">
            <v>112</v>
          </cell>
          <cell r="B113">
            <v>40136</v>
          </cell>
          <cell r="C113">
            <v>0.4236111111111111</v>
          </cell>
          <cell r="D113" t="str">
            <v>福岡</v>
          </cell>
          <cell r="E113" t="str">
            <v>１人</v>
          </cell>
          <cell r="G113" t="str">
            <v>末広　悠記</v>
          </cell>
          <cell r="H113" t="str">
            <v>末広　純一</v>
          </cell>
          <cell r="I113">
            <v>528</v>
          </cell>
          <cell r="J113" t="str">
            <v>ウロジスト</v>
          </cell>
          <cell r="K113">
            <v>102</v>
          </cell>
          <cell r="L113" t="str">
            <v>落合</v>
          </cell>
          <cell r="M113" t="str">
            <v>魚住</v>
          </cell>
          <cell r="N113" t="str">
            <v>キャン</v>
          </cell>
          <cell r="O113" t="str">
            <v>１１/２０本人よりｷｬﾝｾﾙの申請あり</v>
          </cell>
        </row>
        <row r="114">
          <cell r="A114">
            <v>113</v>
          </cell>
          <cell r="B114">
            <v>40136</v>
          </cell>
          <cell r="C114">
            <v>0.4236111111111111</v>
          </cell>
          <cell r="D114" t="str">
            <v>福岡</v>
          </cell>
          <cell r="E114" t="str">
            <v>１人</v>
          </cell>
          <cell r="G114" t="str">
            <v>三好　敏</v>
          </cell>
          <cell r="H114" t="str">
            <v>三好　理恵子</v>
          </cell>
          <cell r="I114">
            <v>682</v>
          </cell>
          <cell r="J114" t="str">
            <v>エコー田島</v>
          </cell>
          <cell r="K114">
            <v>105</v>
          </cell>
          <cell r="L114" t="str">
            <v>落合</v>
          </cell>
          <cell r="M114" t="str">
            <v>魚住</v>
          </cell>
          <cell r="N114" t="str">
            <v>済</v>
          </cell>
        </row>
        <row r="115">
          <cell r="A115">
            <v>114</v>
          </cell>
          <cell r="B115">
            <v>40136</v>
          </cell>
          <cell r="C115">
            <v>0.4236111111111111</v>
          </cell>
          <cell r="D115" t="str">
            <v>福岡</v>
          </cell>
          <cell r="E115" t="str">
            <v>１人</v>
          </cell>
          <cell r="G115" t="str">
            <v>銭谷　未来</v>
          </cell>
          <cell r="H115" t="str">
            <v>銭谷　千鶴</v>
          </cell>
          <cell r="I115">
            <v>194</v>
          </cell>
          <cell r="J115" t="str">
            <v>リオン博多</v>
          </cell>
          <cell r="K115">
            <v>401</v>
          </cell>
          <cell r="L115" t="str">
            <v>落合</v>
          </cell>
          <cell r="M115" t="str">
            <v>岡本</v>
          </cell>
          <cell r="N115" t="str">
            <v>キャン</v>
          </cell>
          <cell r="O115" t="str">
            <v>2009/11/19、保留（岡本社員より）</v>
          </cell>
        </row>
        <row r="116">
          <cell r="A116">
            <v>115</v>
          </cell>
          <cell r="B116">
            <v>40136</v>
          </cell>
          <cell r="C116">
            <v>0.4236111111111111</v>
          </cell>
          <cell r="D116" t="str">
            <v>福岡</v>
          </cell>
          <cell r="E116" t="str">
            <v>１人</v>
          </cell>
          <cell r="G116" t="str">
            <v>岩間　勇樹</v>
          </cell>
          <cell r="H116" t="str">
            <v>岩間　長男</v>
          </cell>
          <cell r="I116">
            <v>737</v>
          </cell>
          <cell r="J116" t="str">
            <v>景雪寮</v>
          </cell>
          <cell r="K116">
            <v>206</v>
          </cell>
          <cell r="L116" t="str">
            <v>落合</v>
          </cell>
          <cell r="M116" t="str">
            <v>岡本</v>
          </cell>
          <cell r="N116" t="str">
            <v>済</v>
          </cell>
        </row>
        <row r="117">
          <cell r="A117">
            <v>116</v>
          </cell>
          <cell r="B117">
            <v>40136</v>
          </cell>
          <cell r="C117">
            <v>0.4236111111111111</v>
          </cell>
          <cell r="D117" t="str">
            <v>福岡</v>
          </cell>
          <cell r="E117" t="str">
            <v>１人</v>
          </cell>
          <cell r="G117" t="str">
            <v>押川　蓮斗</v>
          </cell>
          <cell r="H117" t="str">
            <v>押川　和行</v>
          </cell>
          <cell r="I117">
            <v>782</v>
          </cell>
          <cell r="J117" t="str">
            <v>クロスイン高木</v>
          </cell>
          <cell r="K117">
            <v>101</v>
          </cell>
          <cell r="L117" t="str">
            <v>落合</v>
          </cell>
          <cell r="M117" t="str">
            <v>岡本</v>
          </cell>
          <cell r="N117" t="str">
            <v>済</v>
          </cell>
        </row>
        <row r="118">
          <cell r="A118">
            <v>117</v>
          </cell>
          <cell r="B118">
            <v>40136</v>
          </cell>
          <cell r="C118">
            <v>0.4236111111111111</v>
          </cell>
          <cell r="D118" t="str">
            <v>福岡</v>
          </cell>
          <cell r="E118" t="str">
            <v>１人</v>
          </cell>
          <cell r="G118" t="str">
            <v>島居　三千香</v>
          </cell>
          <cell r="H118" t="str">
            <v>島居　正吾</v>
          </cell>
          <cell r="I118">
            <v>625</v>
          </cell>
          <cell r="J118" t="str">
            <v>ブレッザ</v>
          </cell>
          <cell r="K118">
            <v>105</v>
          </cell>
          <cell r="L118" t="str">
            <v>落合</v>
          </cell>
          <cell r="M118" t="str">
            <v>前崎</v>
          </cell>
          <cell r="N118" t="str">
            <v>済</v>
          </cell>
        </row>
        <row r="119">
          <cell r="A119">
            <v>118</v>
          </cell>
          <cell r="B119">
            <v>40136</v>
          </cell>
          <cell r="C119">
            <v>0.4513888888888889</v>
          </cell>
          <cell r="D119" t="str">
            <v>仙台</v>
          </cell>
          <cell r="E119" t="str">
            <v>１人</v>
          </cell>
          <cell r="G119" t="str">
            <v>伊藤　成寿</v>
          </cell>
          <cell r="H119" t="str">
            <v>伊藤　寿男</v>
          </cell>
          <cell r="I119">
            <v>70000005</v>
          </cell>
          <cell r="J119" t="str">
            <v>ロフトハウス石名坂</v>
          </cell>
          <cell r="K119">
            <v>102</v>
          </cell>
          <cell r="L119" t="str">
            <v>落合</v>
          </cell>
          <cell r="M119" t="str">
            <v>野田</v>
          </cell>
          <cell r="N119" t="str">
            <v>済</v>
          </cell>
        </row>
        <row r="120">
          <cell r="A120">
            <v>119</v>
          </cell>
          <cell r="B120">
            <v>40136</v>
          </cell>
          <cell r="C120">
            <v>0.69444444444444453</v>
          </cell>
          <cell r="D120" t="str">
            <v>東京</v>
          </cell>
          <cell r="E120" t="str">
            <v>１人</v>
          </cell>
          <cell r="G120" t="str">
            <v>清水　珠美</v>
          </cell>
          <cell r="H120" t="str">
            <v>清水　忠男</v>
          </cell>
          <cell r="I120">
            <v>20007136</v>
          </cell>
          <cell r="J120" t="str">
            <v>コンパートメントハウス川口元郷</v>
          </cell>
          <cell r="K120">
            <v>102</v>
          </cell>
          <cell r="L120" t="str">
            <v>片桐</v>
          </cell>
          <cell r="M120" t="str">
            <v>佐藤</v>
          </cell>
          <cell r="N120" t="str">
            <v>済</v>
          </cell>
        </row>
        <row r="121">
          <cell r="A121">
            <v>120</v>
          </cell>
          <cell r="B121">
            <v>40136</v>
          </cell>
          <cell r="C121">
            <v>0.70833333333333337</v>
          </cell>
          <cell r="D121" t="str">
            <v>福岡</v>
          </cell>
          <cell r="E121" t="str">
            <v>１人</v>
          </cell>
          <cell r="G121" t="str">
            <v>宮崎　潤</v>
          </cell>
          <cell r="H121" t="str">
            <v>宮崎　隆裕</v>
          </cell>
          <cell r="I121">
            <v>695</v>
          </cell>
          <cell r="J121" t="str">
            <v>ベイクレスト</v>
          </cell>
          <cell r="K121">
            <v>105</v>
          </cell>
          <cell r="L121" t="str">
            <v>落合</v>
          </cell>
          <cell r="M121" t="str">
            <v>前崎</v>
          </cell>
          <cell r="N121" t="str">
            <v>キャン</v>
          </cell>
          <cell r="O121" t="str">
            <v>2009/11/19、聞いていた話が違う。保証人より保留依頼あり。→12/9　VESTAに変更</v>
          </cell>
        </row>
        <row r="122">
          <cell r="A122">
            <v>121</v>
          </cell>
          <cell r="B122">
            <v>40136</v>
          </cell>
          <cell r="C122">
            <v>0.70833333333333337</v>
          </cell>
          <cell r="D122" t="str">
            <v>福岡</v>
          </cell>
          <cell r="E122" t="str">
            <v>１人</v>
          </cell>
          <cell r="G122" t="str">
            <v>高畑　勇気</v>
          </cell>
          <cell r="H122" t="str">
            <v>高畑　孝之助</v>
          </cell>
          <cell r="I122">
            <v>606</v>
          </cell>
          <cell r="J122" t="str">
            <v>サン・プラスパ</v>
          </cell>
          <cell r="K122">
            <v>101</v>
          </cell>
          <cell r="L122" t="str">
            <v>落合</v>
          </cell>
          <cell r="M122" t="str">
            <v>前崎</v>
          </cell>
          <cell r="N122" t="str">
            <v>済</v>
          </cell>
        </row>
        <row r="123">
          <cell r="A123">
            <v>122</v>
          </cell>
          <cell r="B123">
            <v>40136</v>
          </cell>
          <cell r="C123">
            <v>0.70833333333333337</v>
          </cell>
          <cell r="D123" t="str">
            <v>福岡</v>
          </cell>
          <cell r="E123" t="str">
            <v>１人</v>
          </cell>
          <cell r="G123" t="str">
            <v>下川　敦</v>
          </cell>
          <cell r="H123" t="str">
            <v>下川　浩</v>
          </cell>
          <cell r="I123">
            <v>535</v>
          </cell>
          <cell r="J123" t="str">
            <v>Stage高宮</v>
          </cell>
          <cell r="K123">
            <v>202</v>
          </cell>
          <cell r="L123" t="str">
            <v>落合</v>
          </cell>
          <cell r="M123" t="str">
            <v>魚住</v>
          </cell>
          <cell r="N123" t="str">
            <v>済</v>
          </cell>
        </row>
        <row r="124">
          <cell r="A124">
            <v>123</v>
          </cell>
          <cell r="B124">
            <v>40136</v>
          </cell>
          <cell r="C124">
            <v>0.70833333333333337</v>
          </cell>
          <cell r="D124" t="str">
            <v>名古屋</v>
          </cell>
          <cell r="E124" t="str">
            <v>１人</v>
          </cell>
          <cell r="G124" t="str">
            <v>後藤　陽一</v>
          </cell>
          <cell r="H124" t="str">
            <v>後藤　安徳</v>
          </cell>
          <cell r="I124">
            <v>8092</v>
          </cell>
          <cell r="J124" t="str">
            <v>メゾンドトリアノン</v>
          </cell>
          <cell r="K124">
            <v>103</v>
          </cell>
          <cell r="L124" t="str">
            <v>落合</v>
          </cell>
          <cell r="M124" t="str">
            <v>蝦名</v>
          </cell>
          <cell r="N124" t="str">
            <v>済</v>
          </cell>
        </row>
        <row r="125">
          <cell r="A125">
            <v>144</v>
          </cell>
          <cell r="B125">
            <v>40141</v>
          </cell>
          <cell r="C125">
            <v>0.36458333333333331</v>
          </cell>
          <cell r="D125" t="str">
            <v>名古屋</v>
          </cell>
          <cell r="E125" t="str">
            <v>１人</v>
          </cell>
          <cell r="G125" t="str">
            <v>奥長　由梨</v>
          </cell>
          <cell r="H125" t="str">
            <v>奥長　留美子</v>
          </cell>
          <cell r="I125">
            <v>8102</v>
          </cell>
          <cell r="J125" t="str">
            <v>アパートメント51</v>
          </cell>
          <cell r="K125">
            <v>202</v>
          </cell>
          <cell r="L125" t="str">
            <v>落合</v>
          </cell>
          <cell r="M125" t="str">
            <v>奥田</v>
          </cell>
          <cell r="N125" t="str">
            <v>済</v>
          </cell>
        </row>
        <row r="126">
          <cell r="A126">
            <v>125</v>
          </cell>
          <cell r="B126">
            <v>40136</v>
          </cell>
          <cell r="C126">
            <v>0.85416666666666663</v>
          </cell>
          <cell r="D126" t="str">
            <v>福岡</v>
          </cell>
          <cell r="E126" t="str">
            <v>１人</v>
          </cell>
          <cell r="G126" t="str">
            <v>都地　崇拡</v>
          </cell>
          <cell r="H126" t="str">
            <v>矢可部　芳州</v>
          </cell>
          <cell r="I126">
            <v>837</v>
          </cell>
          <cell r="J126" t="str">
            <v>ｇratitude AT</v>
          </cell>
          <cell r="K126">
            <v>201</v>
          </cell>
          <cell r="L126" t="str">
            <v>村岸</v>
          </cell>
          <cell r="M126" t="str">
            <v>魚住</v>
          </cell>
          <cell r="N126" t="str">
            <v>済</v>
          </cell>
        </row>
        <row r="127">
          <cell r="A127">
            <v>126</v>
          </cell>
          <cell r="B127">
            <v>40136</v>
          </cell>
          <cell r="C127">
            <v>0.85416666666666663</v>
          </cell>
          <cell r="D127" t="str">
            <v>名古屋</v>
          </cell>
          <cell r="E127" t="str">
            <v>１人</v>
          </cell>
          <cell r="G127" t="str">
            <v>玉井　由希子</v>
          </cell>
          <cell r="H127" t="str">
            <v>玉井　信三</v>
          </cell>
          <cell r="I127">
            <v>30008139</v>
          </cell>
          <cell r="J127" t="str">
            <v>ＬＵＭＩＮＯＵＳ矢田</v>
          </cell>
          <cell r="K127">
            <v>102</v>
          </cell>
          <cell r="L127" t="str">
            <v>村岸</v>
          </cell>
          <cell r="M127" t="str">
            <v>蝦名</v>
          </cell>
          <cell r="N127" t="str">
            <v>済</v>
          </cell>
        </row>
        <row r="128">
          <cell r="A128">
            <v>127</v>
          </cell>
          <cell r="B128">
            <v>40136</v>
          </cell>
          <cell r="C128">
            <v>0.85416666666666663</v>
          </cell>
          <cell r="D128" t="str">
            <v>福岡</v>
          </cell>
          <cell r="E128" t="str">
            <v>なし</v>
          </cell>
          <cell r="F128" t="str">
            <v>外国人</v>
          </cell>
          <cell r="G128" t="str">
            <v>劉　鑫</v>
          </cell>
          <cell r="I128">
            <v>354</v>
          </cell>
          <cell r="J128" t="str">
            <v>イースティ「キプ・ドウェル」</v>
          </cell>
          <cell r="K128">
            <v>202</v>
          </cell>
          <cell r="L128" t="str">
            <v>村岸</v>
          </cell>
          <cell r="M128" t="str">
            <v>大庭</v>
          </cell>
          <cell r="N128" t="str">
            <v>済</v>
          </cell>
        </row>
        <row r="129">
          <cell r="A129">
            <v>128</v>
          </cell>
          <cell r="B129">
            <v>40137</v>
          </cell>
          <cell r="C129">
            <v>0.625</v>
          </cell>
          <cell r="D129" t="str">
            <v>東京</v>
          </cell>
          <cell r="E129" t="str">
            <v>１人</v>
          </cell>
          <cell r="G129" t="str">
            <v>北　和尚</v>
          </cell>
          <cell r="H129" t="str">
            <v>北　和男</v>
          </cell>
          <cell r="I129">
            <v>7078</v>
          </cell>
          <cell r="J129" t="str">
            <v>ＧＡＬＬＥＲＩＡ江古田</v>
          </cell>
          <cell r="K129">
            <v>206</v>
          </cell>
          <cell r="L129" t="str">
            <v>落合</v>
          </cell>
          <cell r="M129" t="str">
            <v>佐藤</v>
          </cell>
          <cell r="N129" t="str">
            <v>済</v>
          </cell>
        </row>
        <row r="130">
          <cell r="A130">
            <v>148</v>
          </cell>
          <cell r="B130">
            <v>40141</v>
          </cell>
          <cell r="C130">
            <v>0.3888888888888889</v>
          </cell>
          <cell r="D130" t="str">
            <v>名古屋</v>
          </cell>
          <cell r="E130" t="str">
            <v>１人</v>
          </cell>
          <cell r="G130" t="str">
            <v>水上　剛臣</v>
          </cell>
          <cell r="H130" t="str">
            <v>水上　聖子</v>
          </cell>
          <cell r="I130">
            <v>8070</v>
          </cell>
          <cell r="J130" t="str">
            <v>ブルーコート</v>
          </cell>
          <cell r="K130">
            <v>205</v>
          </cell>
          <cell r="L130" t="str">
            <v>落合</v>
          </cell>
          <cell r="M130" t="str">
            <v>蝦名</v>
          </cell>
          <cell r="N130" t="str">
            <v>済</v>
          </cell>
        </row>
        <row r="131">
          <cell r="A131">
            <v>130</v>
          </cell>
          <cell r="B131">
            <v>40137</v>
          </cell>
          <cell r="C131">
            <v>0.70833333333333337</v>
          </cell>
          <cell r="D131" t="str">
            <v>福岡</v>
          </cell>
          <cell r="E131" t="str">
            <v>１人</v>
          </cell>
          <cell r="G131" t="str">
            <v>松本　喜美</v>
          </cell>
          <cell r="H131" t="str">
            <v>松本　雄一</v>
          </cell>
          <cell r="I131">
            <v>283</v>
          </cell>
          <cell r="J131" t="str">
            <v>グリーンヒル</v>
          </cell>
          <cell r="K131">
            <v>202</v>
          </cell>
          <cell r="L131" t="str">
            <v>落合</v>
          </cell>
          <cell r="M131" t="str">
            <v>魚住</v>
          </cell>
          <cell r="N131" t="str">
            <v>済</v>
          </cell>
        </row>
        <row r="132">
          <cell r="A132">
            <v>131</v>
          </cell>
          <cell r="B132">
            <v>40137</v>
          </cell>
          <cell r="C132">
            <v>0.70833333333333337</v>
          </cell>
          <cell r="D132" t="str">
            <v>福岡</v>
          </cell>
          <cell r="E132" t="str">
            <v>１人</v>
          </cell>
          <cell r="G132" t="str">
            <v>山下　純平</v>
          </cell>
          <cell r="H132" t="str">
            <v>山下　賢二</v>
          </cell>
          <cell r="I132">
            <v>306</v>
          </cell>
          <cell r="J132" t="str">
            <v>Ｋ－１</v>
          </cell>
          <cell r="K132">
            <v>103</v>
          </cell>
          <cell r="L132" t="str">
            <v>落合</v>
          </cell>
          <cell r="M132" t="str">
            <v>魚住</v>
          </cell>
          <cell r="N132" t="str">
            <v>済</v>
          </cell>
        </row>
        <row r="133">
          <cell r="A133">
            <v>132</v>
          </cell>
          <cell r="B133">
            <v>40137</v>
          </cell>
          <cell r="C133">
            <v>0.77083333333333337</v>
          </cell>
          <cell r="D133" t="str">
            <v>福岡</v>
          </cell>
          <cell r="E133" t="str">
            <v>１人</v>
          </cell>
          <cell r="G133" t="str">
            <v>倉田　真裕</v>
          </cell>
          <cell r="H133" t="str">
            <v>倉田　栄司</v>
          </cell>
          <cell r="I133">
            <v>666</v>
          </cell>
          <cell r="J133" t="str">
            <v>ローゼ博多駅南</v>
          </cell>
          <cell r="K133">
            <v>203</v>
          </cell>
          <cell r="L133" t="str">
            <v>山田</v>
          </cell>
          <cell r="M133" t="str">
            <v>前崎</v>
          </cell>
          <cell r="N133" t="str">
            <v>済</v>
          </cell>
        </row>
        <row r="134">
          <cell r="A134">
            <v>133</v>
          </cell>
          <cell r="B134">
            <v>40137</v>
          </cell>
          <cell r="C134">
            <v>0.77083333333333337</v>
          </cell>
          <cell r="D134" t="str">
            <v>福岡</v>
          </cell>
          <cell r="E134" t="str">
            <v>１人</v>
          </cell>
          <cell r="G134" t="str">
            <v>品川　豊</v>
          </cell>
          <cell r="H134" t="str">
            <v>仲　紀幸</v>
          </cell>
          <cell r="I134">
            <v>354</v>
          </cell>
          <cell r="J134" t="str">
            <v>イースティ「キプ・ドウェル」</v>
          </cell>
          <cell r="K134">
            <v>102</v>
          </cell>
          <cell r="L134" t="str">
            <v>山田</v>
          </cell>
          <cell r="M134" t="str">
            <v>大庭</v>
          </cell>
          <cell r="N134" t="str">
            <v>否決</v>
          </cell>
        </row>
        <row r="135">
          <cell r="A135">
            <v>134</v>
          </cell>
          <cell r="B135">
            <v>40138</v>
          </cell>
          <cell r="C135">
            <v>0.52083333333333337</v>
          </cell>
          <cell r="D135" t="str">
            <v>福岡</v>
          </cell>
          <cell r="E135" t="str">
            <v>１人</v>
          </cell>
          <cell r="G135" t="str">
            <v>長谷部　里奈</v>
          </cell>
          <cell r="H135" t="str">
            <v>長谷部　昭司</v>
          </cell>
          <cell r="I135">
            <v>627</v>
          </cell>
          <cell r="J135" t="str">
            <v>Ｌａ．Ｓａｉｎｅ　ＩＪＩＲＩ</v>
          </cell>
          <cell r="K135">
            <v>203</v>
          </cell>
          <cell r="L135" t="str">
            <v>山田</v>
          </cell>
          <cell r="M135" t="str">
            <v>岡本</v>
          </cell>
          <cell r="N135" t="str">
            <v>済</v>
          </cell>
        </row>
        <row r="136">
          <cell r="A136">
            <v>135</v>
          </cell>
          <cell r="B136">
            <v>40138</v>
          </cell>
          <cell r="C136">
            <v>0.52083333333333337</v>
          </cell>
          <cell r="D136" t="str">
            <v>福岡</v>
          </cell>
          <cell r="E136" t="str">
            <v>１人</v>
          </cell>
          <cell r="G136" t="str">
            <v>久保　龍太</v>
          </cell>
          <cell r="H136" t="str">
            <v>久保　正見</v>
          </cell>
          <cell r="I136">
            <v>252</v>
          </cell>
          <cell r="J136" t="str">
            <v>ステーション</v>
          </cell>
          <cell r="K136">
            <v>105</v>
          </cell>
          <cell r="L136" t="str">
            <v>龍</v>
          </cell>
          <cell r="M136" t="str">
            <v>魚住</v>
          </cell>
          <cell r="N136" t="str">
            <v>済</v>
          </cell>
        </row>
        <row r="137">
          <cell r="A137">
            <v>136</v>
          </cell>
          <cell r="B137">
            <v>40138</v>
          </cell>
          <cell r="C137">
            <v>0.52083333333333337</v>
          </cell>
          <cell r="D137" t="str">
            <v>福岡</v>
          </cell>
          <cell r="E137" t="str">
            <v>１人</v>
          </cell>
          <cell r="G137" t="str">
            <v>川内　裕二</v>
          </cell>
          <cell r="H137" t="str">
            <v>川内　忠</v>
          </cell>
          <cell r="I137">
            <v>836</v>
          </cell>
          <cell r="J137" t="str">
            <v>コーポアンシャンテ</v>
          </cell>
          <cell r="K137">
            <v>101</v>
          </cell>
          <cell r="L137" t="str">
            <v>龍</v>
          </cell>
          <cell r="M137" t="str">
            <v>前崎</v>
          </cell>
          <cell r="N137" t="str">
            <v>済</v>
          </cell>
        </row>
        <row r="138">
          <cell r="A138">
            <v>137</v>
          </cell>
          <cell r="B138">
            <v>40138</v>
          </cell>
          <cell r="C138">
            <v>0.69444444444444453</v>
          </cell>
          <cell r="D138" t="str">
            <v>福岡</v>
          </cell>
          <cell r="E138" t="str">
            <v>１人</v>
          </cell>
          <cell r="G138" t="str">
            <v>安影　美里</v>
          </cell>
          <cell r="H138" t="str">
            <v>安影　純一郎</v>
          </cell>
          <cell r="I138">
            <v>274</v>
          </cell>
          <cell r="J138" t="str">
            <v>コーポ２１</v>
          </cell>
          <cell r="K138">
            <v>202</v>
          </cell>
          <cell r="L138" t="str">
            <v>龍</v>
          </cell>
          <cell r="M138" t="str">
            <v>魚住</v>
          </cell>
          <cell r="N138" t="str">
            <v>済</v>
          </cell>
        </row>
        <row r="139">
          <cell r="A139">
            <v>149</v>
          </cell>
          <cell r="B139">
            <v>40141</v>
          </cell>
          <cell r="C139">
            <v>0.3888888888888889</v>
          </cell>
          <cell r="D139" t="str">
            <v>名古屋</v>
          </cell>
          <cell r="E139" t="str">
            <v>１人</v>
          </cell>
          <cell r="G139" t="str">
            <v>水野　綾子</v>
          </cell>
          <cell r="H139" t="str">
            <v>水野　英明</v>
          </cell>
          <cell r="I139">
            <v>30008247</v>
          </cell>
          <cell r="J139" t="str">
            <v>ヴェリテール本陣</v>
          </cell>
          <cell r="K139">
            <v>203</v>
          </cell>
          <cell r="L139" t="str">
            <v>落合</v>
          </cell>
          <cell r="M139" t="str">
            <v>奥田</v>
          </cell>
          <cell r="N139" t="str">
            <v>済</v>
          </cell>
        </row>
        <row r="140">
          <cell r="A140">
            <v>139</v>
          </cell>
          <cell r="B140">
            <v>40138</v>
          </cell>
          <cell r="C140">
            <v>0.73611111111111116</v>
          </cell>
          <cell r="D140" t="str">
            <v>名古屋</v>
          </cell>
          <cell r="E140" t="str">
            <v>１人</v>
          </cell>
          <cell r="G140" t="str">
            <v>加藤　仁士</v>
          </cell>
          <cell r="H140" t="str">
            <v>小串　和子</v>
          </cell>
          <cell r="I140">
            <v>30008145</v>
          </cell>
          <cell r="J140" t="str">
            <v>エスポワール桜本町</v>
          </cell>
          <cell r="K140">
            <v>101</v>
          </cell>
          <cell r="L140" t="str">
            <v>龍</v>
          </cell>
          <cell r="M140" t="str">
            <v>奥田</v>
          </cell>
          <cell r="N140" t="str">
            <v>キャン</v>
          </cell>
          <cell r="O140" t="str">
            <v>11/24奥田社員へ追加保証人依頼する。→ＶＥＳＴＡに変更</v>
          </cell>
        </row>
        <row r="141">
          <cell r="A141">
            <v>140</v>
          </cell>
          <cell r="B141">
            <v>40138</v>
          </cell>
          <cell r="C141">
            <v>0.73611111111111116</v>
          </cell>
          <cell r="D141" t="str">
            <v>名古屋</v>
          </cell>
          <cell r="E141" t="str">
            <v>１人</v>
          </cell>
          <cell r="G141" t="str">
            <v>櫻井　良太</v>
          </cell>
          <cell r="H141" t="str">
            <v>櫻井　隆秀</v>
          </cell>
          <cell r="I141">
            <v>30008247</v>
          </cell>
          <cell r="J141" t="str">
            <v>ヴェリテール本陣</v>
          </cell>
          <cell r="K141">
            <v>205</v>
          </cell>
          <cell r="L141" t="str">
            <v>龍</v>
          </cell>
          <cell r="M141" t="str">
            <v>奥田</v>
          </cell>
          <cell r="N141" t="str">
            <v>済</v>
          </cell>
        </row>
        <row r="142">
          <cell r="A142">
            <v>141</v>
          </cell>
          <cell r="B142">
            <v>40138</v>
          </cell>
          <cell r="C142">
            <v>0.73958333333333337</v>
          </cell>
          <cell r="D142" t="str">
            <v>福岡</v>
          </cell>
          <cell r="E142" t="str">
            <v>１人</v>
          </cell>
          <cell r="G142" t="str">
            <v>松尾　大助</v>
          </cell>
          <cell r="H142" t="str">
            <v>松尾　直人</v>
          </cell>
          <cell r="I142">
            <v>808</v>
          </cell>
          <cell r="J142" t="str">
            <v>マリテラッセ井尻</v>
          </cell>
          <cell r="K142">
            <v>102</v>
          </cell>
          <cell r="L142" t="str">
            <v>山田</v>
          </cell>
          <cell r="M142" t="str">
            <v>魚住</v>
          </cell>
          <cell r="N142" t="str">
            <v>済</v>
          </cell>
        </row>
        <row r="143">
          <cell r="A143">
            <v>142</v>
          </cell>
          <cell r="B143">
            <v>40138</v>
          </cell>
          <cell r="C143">
            <v>0.73958333333333337</v>
          </cell>
          <cell r="D143" t="str">
            <v>福岡</v>
          </cell>
          <cell r="E143" t="str">
            <v>１人</v>
          </cell>
          <cell r="G143" t="str">
            <v>竹野　真子</v>
          </cell>
          <cell r="H143" t="str">
            <v>竹野　幸雄</v>
          </cell>
          <cell r="I143">
            <v>554</v>
          </cell>
          <cell r="J143" t="str">
            <v>ライトコート博多駅東</v>
          </cell>
          <cell r="K143">
            <v>202</v>
          </cell>
          <cell r="L143" t="str">
            <v>山田</v>
          </cell>
          <cell r="M143" t="str">
            <v>魚住</v>
          </cell>
          <cell r="N143" t="str">
            <v>済</v>
          </cell>
        </row>
        <row r="144">
          <cell r="A144">
            <v>143</v>
          </cell>
          <cell r="B144">
            <v>40141</v>
          </cell>
          <cell r="C144">
            <v>0.36458333333333331</v>
          </cell>
          <cell r="D144" t="str">
            <v>東京</v>
          </cell>
          <cell r="E144" t="str">
            <v>１人</v>
          </cell>
          <cell r="G144" t="str">
            <v>青木　純一郎</v>
          </cell>
          <cell r="H144" t="str">
            <v>青木　重夫</v>
          </cell>
          <cell r="I144">
            <v>7083</v>
          </cell>
          <cell r="J144" t="str">
            <v>ヴァンタジオＭ</v>
          </cell>
          <cell r="K144">
            <v>105</v>
          </cell>
          <cell r="L144" t="str">
            <v>落合</v>
          </cell>
          <cell r="M144" t="str">
            <v>池</v>
          </cell>
          <cell r="N144" t="str">
            <v>済</v>
          </cell>
        </row>
        <row r="145">
          <cell r="A145">
            <v>157</v>
          </cell>
          <cell r="B145">
            <v>40141</v>
          </cell>
          <cell r="C145">
            <v>0.4375</v>
          </cell>
          <cell r="D145" t="str">
            <v>福岡</v>
          </cell>
          <cell r="E145" t="str">
            <v>１人</v>
          </cell>
          <cell r="G145" t="str">
            <v>林　美波</v>
          </cell>
          <cell r="H145" t="str">
            <v>林　和夫</v>
          </cell>
          <cell r="I145">
            <v>380</v>
          </cell>
          <cell r="J145" t="str">
            <v>チャレオコーポハウス大橋</v>
          </cell>
          <cell r="K145">
            <v>202</v>
          </cell>
          <cell r="L145" t="str">
            <v>落合</v>
          </cell>
          <cell r="M145" t="str">
            <v>大庭</v>
          </cell>
          <cell r="N145" t="str">
            <v>済</v>
          </cell>
        </row>
        <row r="146">
          <cell r="A146">
            <v>145</v>
          </cell>
          <cell r="B146">
            <v>40141</v>
          </cell>
          <cell r="C146">
            <v>0.36458333333333331</v>
          </cell>
          <cell r="D146" t="str">
            <v>名古屋</v>
          </cell>
          <cell r="E146" t="str">
            <v>１人</v>
          </cell>
          <cell r="G146" t="str">
            <v>木村　雪</v>
          </cell>
          <cell r="H146" t="str">
            <v>木村　一也</v>
          </cell>
          <cell r="I146">
            <v>30008247</v>
          </cell>
          <cell r="J146" t="str">
            <v>ヴェリテール本陣</v>
          </cell>
          <cell r="K146">
            <v>202</v>
          </cell>
          <cell r="L146" t="str">
            <v>落合</v>
          </cell>
          <cell r="M146" t="str">
            <v>蝦名</v>
          </cell>
          <cell r="N146" t="str">
            <v>済</v>
          </cell>
        </row>
        <row r="147">
          <cell r="A147">
            <v>124</v>
          </cell>
          <cell r="B147">
            <v>40136</v>
          </cell>
          <cell r="C147">
            <v>0.85416666666666663</v>
          </cell>
          <cell r="D147" t="str">
            <v>名古屋</v>
          </cell>
          <cell r="E147" t="str">
            <v>１人</v>
          </cell>
          <cell r="G147" t="str">
            <v>新垣　幸也</v>
          </cell>
          <cell r="H147" t="str">
            <v>新垣　正博</v>
          </cell>
          <cell r="I147">
            <v>30008247</v>
          </cell>
          <cell r="J147" t="str">
            <v>ヴェリテール本陣</v>
          </cell>
          <cell r="K147">
            <v>201</v>
          </cell>
          <cell r="L147" t="str">
            <v>村岸</v>
          </cell>
          <cell r="M147" t="str">
            <v>奥田</v>
          </cell>
          <cell r="N147" t="str">
            <v>済</v>
          </cell>
        </row>
        <row r="148">
          <cell r="A148">
            <v>147</v>
          </cell>
          <cell r="B148">
            <v>40141</v>
          </cell>
          <cell r="C148">
            <v>0.38194444444444442</v>
          </cell>
          <cell r="D148" t="str">
            <v>仙台</v>
          </cell>
          <cell r="E148" t="str">
            <v>１人</v>
          </cell>
          <cell r="G148" t="str">
            <v>大山　麻美　</v>
          </cell>
          <cell r="H148" t="str">
            <v>大山　敏弘</v>
          </cell>
          <cell r="I148">
            <v>70000093</v>
          </cell>
          <cell r="J148" t="str">
            <v>ローズガーデン</v>
          </cell>
          <cell r="K148">
            <v>203</v>
          </cell>
          <cell r="L148" t="str">
            <v>落合</v>
          </cell>
          <cell r="M148" t="str">
            <v>野田</v>
          </cell>
          <cell r="N148" t="str">
            <v>済</v>
          </cell>
        </row>
        <row r="149">
          <cell r="A149">
            <v>129</v>
          </cell>
          <cell r="B149">
            <v>40137</v>
          </cell>
          <cell r="C149">
            <v>0.70833333333333337</v>
          </cell>
          <cell r="D149" t="str">
            <v>福岡</v>
          </cell>
          <cell r="E149" t="str">
            <v>１人</v>
          </cell>
          <cell r="G149" t="str">
            <v>三島　勝也</v>
          </cell>
          <cell r="H149" t="str">
            <v>三島　英子</v>
          </cell>
          <cell r="I149">
            <v>351</v>
          </cell>
          <cell r="J149" t="str">
            <v>マイライフ・千代</v>
          </cell>
          <cell r="K149">
            <v>203</v>
          </cell>
          <cell r="L149" t="str">
            <v>落合</v>
          </cell>
          <cell r="M149" t="str">
            <v>魚住</v>
          </cell>
          <cell r="N149" t="str">
            <v>済</v>
          </cell>
          <cell r="O149" t="str">
            <v>11/21、部屋の中を見てないのでそれから決めるとの事。魚住主任へ伝えすみ。</v>
          </cell>
        </row>
        <row r="150">
          <cell r="A150">
            <v>138</v>
          </cell>
          <cell r="B150">
            <v>40138</v>
          </cell>
          <cell r="C150">
            <v>0.69444444444444453</v>
          </cell>
          <cell r="D150" t="str">
            <v>福岡</v>
          </cell>
          <cell r="E150" t="str">
            <v>１人</v>
          </cell>
          <cell r="G150" t="str">
            <v>株式会社キューテック</v>
          </cell>
          <cell r="H150" t="str">
            <v>中原　健一</v>
          </cell>
          <cell r="I150">
            <v>674</v>
          </cell>
          <cell r="J150" t="str">
            <v>アイゼン竹下</v>
          </cell>
          <cell r="K150">
            <v>102</v>
          </cell>
          <cell r="L150" t="str">
            <v>龍</v>
          </cell>
          <cell r="M150" t="str">
            <v>魚住</v>
          </cell>
          <cell r="N150" t="str">
            <v>キャン</v>
          </cell>
          <cell r="O150" t="str">
            <v>11/25　保証会社の事をご理解して頂けない為。</v>
          </cell>
        </row>
        <row r="151">
          <cell r="A151">
            <v>150</v>
          </cell>
          <cell r="B151">
            <v>40141</v>
          </cell>
          <cell r="C151">
            <v>0.39583333333333331</v>
          </cell>
          <cell r="D151" t="str">
            <v>名古屋</v>
          </cell>
          <cell r="E151" t="str">
            <v>１人</v>
          </cell>
          <cell r="G151" t="str">
            <v>一志　亜澄</v>
          </cell>
          <cell r="H151" t="str">
            <v>一志　哲生</v>
          </cell>
          <cell r="I151">
            <v>8202</v>
          </cell>
          <cell r="J151" t="str">
            <v>La maisom Y’ｓ　本腰</v>
          </cell>
          <cell r="K151">
            <v>202</v>
          </cell>
          <cell r="L151" t="str">
            <v>落合</v>
          </cell>
          <cell r="M151" t="str">
            <v>蝦名</v>
          </cell>
          <cell r="N151" t="str">
            <v>済</v>
          </cell>
        </row>
        <row r="152">
          <cell r="A152">
            <v>151</v>
          </cell>
          <cell r="B152">
            <v>40141</v>
          </cell>
          <cell r="C152">
            <v>0.4201388888888889</v>
          </cell>
          <cell r="D152" t="str">
            <v>日商</v>
          </cell>
          <cell r="E152" t="str">
            <v>１人</v>
          </cell>
          <cell r="G152" t="str">
            <v>山村　信吾</v>
          </cell>
          <cell r="H152" t="str">
            <v>山村　たみ江</v>
          </cell>
          <cell r="I152">
            <v>1017</v>
          </cell>
          <cell r="J152" t="str">
            <v>フォルトナ日本橋</v>
          </cell>
          <cell r="K152">
            <v>805</v>
          </cell>
          <cell r="L152" t="str">
            <v>落合</v>
          </cell>
          <cell r="M152" t="str">
            <v>池</v>
          </cell>
          <cell r="N152" t="str">
            <v>済</v>
          </cell>
        </row>
        <row r="153">
          <cell r="A153">
            <v>146</v>
          </cell>
          <cell r="B153">
            <v>40141</v>
          </cell>
          <cell r="C153">
            <v>0.38194444444444442</v>
          </cell>
          <cell r="D153" t="str">
            <v>仙台</v>
          </cell>
          <cell r="E153" t="str">
            <v>１人</v>
          </cell>
          <cell r="G153" t="str">
            <v>安藤　早織</v>
          </cell>
          <cell r="H153" t="str">
            <v>安藤　寿志</v>
          </cell>
          <cell r="I153">
            <v>70000082</v>
          </cell>
          <cell r="J153" t="str">
            <v>Gran de 愛宕橋</v>
          </cell>
          <cell r="K153">
            <v>102</v>
          </cell>
          <cell r="L153" t="str">
            <v>落合</v>
          </cell>
          <cell r="M153" t="str">
            <v>野田</v>
          </cell>
          <cell r="N153" t="str">
            <v>済</v>
          </cell>
        </row>
        <row r="154">
          <cell r="A154">
            <v>152</v>
          </cell>
          <cell r="B154">
            <v>40141</v>
          </cell>
          <cell r="C154">
            <v>0.4201388888888889</v>
          </cell>
          <cell r="D154" t="str">
            <v>日商</v>
          </cell>
          <cell r="E154" t="str">
            <v>なし</v>
          </cell>
          <cell r="G154" t="str">
            <v>鈴木　哲也</v>
          </cell>
          <cell r="H154" t="str">
            <v>鈴木ノリ子</v>
          </cell>
          <cell r="I154">
            <v>4001</v>
          </cell>
          <cell r="J154" t="str">
            <v>ヴェルステージ戸越</v>
          </cell>
          <cell r="K154">
            <v>402</v>
          </cell>
          <cell r="L154" t="str">
            <v>落合</v>
          </cell>
          <cell r="M154" t="str">
            <v>池</v>
          </cell>
          <cell r="N154" t="str">
            <v>キャン</v>
          </cell>
          <cell r="O154" t="str">
            <v>11/26　本人よりキャンセル申請</v>
          </cell>
        </row>
        <row r="155">
          <cell r="A155">
            <v>153</v>
          </cell>
          <cell r="B155">
            <v>40141</v>
          </cell>
          <cell r="C155">
            <v>0.4236111111111111</v>
          </cell>
          <cell r="D155" t="str">
            <v>名古屋</v>
          </cell>
          <cell r="E155" t="str">
            <v>１人</v>
          </cell>
          <cell r="G155" t="str">
            <v>内藤　誠</v>
          </cell>
          <cell r="H155" t="str">
            <v>内藤　利子</v>
          </cell>
          <cell r="I155">
            <v>8245</v>
          </cell>
          <cell r="J155" t="str">
            <v>アーバンコート豊田本町</v>
          </cell>
          <cell r="K155">
            <v>101</v>
          </cell>
          <cell r="L155" t="str">
            <v>落合</v>
          </cell>
          <cell r="M155" t="str">
            <v>蝦名</v>
          </cell>
          <cell r="N155" t="str">
            <v>済</v>
          </cell>
          <cell r="O155" t="str">
            <v>11/25　保証会社の事をご理解して頂けず。蝦名社員連絡済</v>
          </cell>
        </row>
        <row r="156">
          <cell r="A156">
            <v>155</v>
          </cell>
          <cell r="B156">
            <v>40141</v>
          </cell>
          <cell r="C156">
            <v>0.4236111111111111</v>
          </cell>
          <cell r="D156" t="str">
            <v>福岡</v>
          </cell>
          <cell r="E156" t="str">
            <v>１人</v>
          </cell>
          <cell r="G156" t="str">
            <v>新井　八千穂</v>
          </cell>
          <cell r="H156" t="str">
            <v>新井　直介</v>
          </cell>
          <cell r="I156">
            <v>524</v>
          </cell>
          <cell r="J156" t="str">
            <v>プルミエ</v>
          </cell>
          <cell r="K156">
            <v>202</v>
          </cell>
          <cell r="L156" t="str">
            <v>落合</v>
          </cell>
          <cell r="M156" t="str">
            <v>前崎</v>
          </cell>
          <cell r="N156" t="str">
            <v>済</v>
          </cell>
        </row>
        <row r="157">
          <cell r="A157">
            <v>156</v>
          </cell>
          <cell r="B157">
            <v>40141</v>
          </cell>
          <cell r="C157">
            <v>0.4375</v>
          </cell>
          <cell r="D157" t="str">
            <v>福岡</v>
          </cell>
          <cell r="E157" t="str">
            <v>１人</v>
          </cell>
          <cell r="G157" t="str">
            <v>銭谷　茜</v>
          </cell>
          <cell r="H157" t="str">
            <v>銭谷　勇一</v>
          </cell>
          <cell r="I157">
            <v>380</v>
          </cell>
          <cell r="J157" t="str">
            <v>チャレオコーポハウス大橋</v>
          </cell>
          <cell r="K157">
            <v>101</v>
          </cell>
          <cell r="L157" t="str">
            <v>落合</v>
          </cell>
          <cell r="M157" t="str">
            <v>大庭</v>
          </cell>
          <cell r="N157" t="str">
            <v>済</v>
          </cell>
        </row>
        <row r="158">
          <cell r="A158">
            <v>154</v>
          </cell>
          <cell r="B158">
            <v>40141</v>
          </cell>
          <cell r="C158">
            <v>0.4236111111111111</v>
          </cell>
          <cell r="D158" t="str">
            <v>福岡</v>
          </cell>
          <cell r="E158" t="str">
            <v>１人</v>
          </cell>
          <cell r="G158" t="str">
            <v>甲斐　荘志</v>
          </cell>
          <cell r="H158" t="str">
            <v>甲斐　郁男</v>
          </cell>
          <cell r="I158">
            <v>728</v>
          </cell>
          <cell r="J158" t="str">
            <v>アイゼン竹下Ⅱ</v>
          </cell>
          <cell r="K158">
            <v>101</v>
          </cell>
          <cell r="L158" t="str">
            <v>落合</v>
          </cell>
          <cell r="M158" t="str">
            <v>前崎</v>
          </cell>
          <cell r="N158" t="str">
            <v>済</v>
          </cell>
        </row>
        <row r="159">
          <cell r="A159">
            <v>158</v>
          </cell>
          <cell r="B159">
            <v>40141</v>
          </cell>
          <cell r="C159">
            <v>0.46875</v>
          </cell>
          <cell r="D159" t="str">
            <v>福岡</v>
          </cell>
          <cell r="E159" t="str">
            <v>１人</v>
          </cell>
          <cell r="G159" t="str">
            <v>本多　葵</v>
          </cell>
          <cell r="H159" t="str">
            <v>本田　一夫</v>
          </cell>
          <cell r="I159">
            <v>283</v>
          </cell>
          <cell r="J159" t="str">
            <v>グリーンヒル</v>
          </cell>
          <cell r="K159">
            <v>105</v>
          </cell>
          <cell r="L159" t="str">
            <v>落合</v>
          </cell>
          <cell r="M159" t="str">
            <v>魚住</v>
          </cell>
          <cell r="N159" t="str">
            <v>済</v>
          </cell>
        </row>
        <row r="160">
          <cell r="A160">
            <v>159</v>
          </cell>
          <cell r="B160">
            <v>40141</v>
          </cell>
          <cell r="C160">
            <v>0.46875</v>
          </cell>
          <cell r="D160" t="str">
            <v>福岡</v>
          </cell>
          <cell r="E160" t="str">
            <v>１人</v>
          </cell>
          <cell r="G160" t="str">
            <v>福元　夕希子</v>
          </cell>
          <cell r="H160" t="str">
            <v>福元　幸一郎</v>
          </cell>
          <cell r="I160">
            <v>284</v>
          </cell>
          <cell r="J160" t="str">
            <v>ダルバールハイツ</v>
          </cell>
          <cell r="K160">
            <v>202</v>
          </cell>
          <cell r="L160" t="str">
            <v>落合</v>
          </cell>
          <cell r="M160" t="str">
            <v>魚住</v>
          </cell>
          <cell r="N160" t="str">
            <v>済</v>
          </cell>
        </row>
        <row r="161">
          <cell r="A161">
            <v>160</v>
          </cell>
          <cell r="B161">
            <v>40141</v>
          </cell>
          <cell r="C161">
            <v>0.46875</v>
          </cell>
          <cell r="D161" t="str">
            <v>福岡</v>
          </cell>
          <cell r="E161" t="str">
            <v>１人</v>
          </cell>
          <cell r="G161" t="str">
            <v>大津　友里菜</v>
          </cell>
          <cell r="H161" t="str">
            <v>大津　茂</v>
          </cell>
          <cell r="I161">
            <v>127</v>
          </cell>
          <cell r="J161" t="str">
            <v>コンパートハウス大濠西</v>
          </cell>
          <cell r="K161">
            <v>301</v>
          </cell>
          <cell r="L161" t="str">
            <v>落合</v>
          </cell>
          <cell r="M161" t="str">
            <v>魚住</v>
          </cell>
          <cell r="N161" t="str">
            <v>済</v>
          </cell>
        </row>
        <row r="162">
          <cell r="A162">
            <v>161</v>
          </cell>
          <cell r="B162">
            <v>40141</v>
          </cell>
          <cell r="C162">
            <v>0.46875</v>
          </cell>
          <cell r="D162" t="str">
            <v>福岡</v>
          </cell>
          <cell r="E162" t="str">
            <v>１人</v>
          </cell>
          <cell r="G162" t="str">
            <v>杉元　遥</v>
          </cell>
          <cell r="H162" t="str">
            <v>杉元　貞博</v>
          </cell>
          <cell r="I162">
            <v>211</v>
          </cell>
          <cell r="J162" t="str">
            <v>シーサイドステージ</v>
          </cell>
          <cell r="K162">
            <v>202</v>
          </cell>
          <cell r="L162" t="str">
            <v>落合</v>
          </cell>
          <cell r="M162" t="str">
            <v>魚住</v>
          </cell>
          <cell r="N162" t="str">
            <v>済</v>
          </cell>
        </row>
        <row r="163">
          <cell r="A163">
            <v>162</v>
          </cell>
          <cell r="B163">
            <v>40141</v>
          </cell>
          <cell r="C163">
            <v>0.46875</v>
          </cell>
          <cell r="D163" t="str">
            <v>福岡</v>
          </cell>
          <cell r="E163" t="str">
            <v>１人</v>
          </cell>
          <cell r="G163" t="str">
            <v>穴井　右人</v>
          </cell>
          <cell r="H163" t="str">
            <v>穴井　太吉</v>
          </cell>
          <cell r="I163">
            <v>713</v>
          </cell>
          <cell r="J163" t="str">
            <v>Apartment　N　First</v>
          </cell>
          <cell r="K163">
            <v>101</v>
          </cell>
          <cell r="L163" t="str">
            <v>落合</v>
          </cell>
          <cell r="M163" t="str">
            <v>魚住</v>
          </cell>
          <cell r="N163" t="str">
            <v>済</v>
          </cell>
        </row>
        <row r="164">
          <cell r="A164">
            <v>163</v>
          </cell>
          <cell r="B164">
            <v>40141</v>
          </cell>
          <cell r="C164">
            <v>0.46875</v>
          </cell>
          <cell r="D164" t="str">
            <v>福岡</v>
          </cell>
          <cell r="E164" t="str">
            <v>１人</v>
          </cell>
          <cell r="G164" t="str">
            <v>大田　園子</v>
          </cell>
          <cell r="H164" t="str">
            <v>大田　修明</v>
          </cell>
          <cell r="I164">
            <v>288</v>
          </cell>
          <cell r="J164" t="str">
            <v>メゾネット ボヌール</v>
          </cell>
          <cell r="K164">
            <v>101</v>
          </cell>
          <cell r="L164" t="str">
            <v>落合</v>
          </cell>
          <cell r="M164" t="str">
            <v>魚住</v>
          </cell>
          <cell r="N164" t="str">
            <v>済</v>
          </cell>
        </row>
        <row r="165">
          <cell r="A165">
            <v>164</v>
          </cell>
          <cell r="B165">
            <v>40141</v>
          </cell>
          <cell r="C165">
            <v>0.46875</v>
          </cell>
          <cell r="D165" t="str">
            <v>福岡</v>
          </cell>
          <cell r="E165" t="str">
            <v>１人</v>
          </cell>
          <cell r="G165" t="str">
            <v>大庭　未紗子</v>
          </cell>
          <cell r="H165" t="str">
            <v>大庭　昌宏</v>
          </cell>
          <cell r="I165">
            <v>284</v>
          </cell>
          <cell r="J165" t="str">
            <v>ダルバールハイツ</v>
          </cell>
          <cell r="K165">
            <v>205</v>
          </cell>
          <cell r="L165" t="str">
            <v>落合</v>
          </cell>
          <cell r="M165" t="str">
            <v>魚住</v>
          </cell>
          <cell r="N165" t="str">
            <v>済</v>
          </cell>
        </row>
        <row r="166">
          <cell r="A166">
            <v>165</v>
          </cell>
          <cell r="B166">
            <v>40141</v>
          </cell>
          <cell r="C166">
            <v>0.46875</v>
          </cell>
          <cell r="D166" t="str">
            <v>福岡</v>
          </cell>
          <cell r="E166" t="str">
            <v>１人</v>
          </cell>
          <cell r="G166" t="str">
            <v>駒倉　佑亮</v>
          </cell>
          <cell r="H166" t="str">
            <v>村岡　早苗</v>
          </cell>
          <cell r="I166">
            <v>339</v>
          </cell>
          <cell r="J166" t="str">
            <v>サンスカイ北天神</v>
          </cell>
          <cell r="K166">
            <v>403</v>
          </cell>
          <cell r="L166" t="str">
            <v>落合</v>
          </cell>
          <cell r="M166" t="str">
            <v>岡本</v>
          </cell>
          <cell r="N166" t="str">
            <v>キャン</v>
          </cell>
          <cell r="O166" t="str">
            <v>11/24追加保証人要、岡本社員連絡済</v>
          </cell>
        </row>
        <row r="167">
          <cell r="A167">
            <v>166</v>
          </cell>
          <cell r="B167">
            <v>40141</v>
          </cell>
          <cell r="C167">
            <v>0.46875</v>
          </cell>
          <cell r="D167" t="str">
            <v>福岡</v>
          </cell>
          <cell r="E167" t="str">
            <v>１人</v>
          </cell>
          <cell r="G167" t="str">
            <v>堀田　拓</v>
          </cell>
          <cell r="H167" t="str">
            <v>堀田　満</v>
          </cell>
          <cell r="I167">
            <v>501</v>
          </cell>
          <cell r="J167" t="str">
            <v>ピュア箱崎</v>
          </cell>
          <cell r="K167">
            <v>101</v>
          </cell>
          <cell r="L167" t="str">
            <v>落合</v>
          </cell>
          <cell r="M167" t="str">
            <v>岡本</v>
          </cell>
          <cell r="N167" t="str">
            <v>済</v>
          </cell>
        </row>
        <row r="168">
          <cell r="A168">
            <v>167</v>
          </cell>
          <cell r="B168">
            <v>40141</v>
          </cell>
          <cell r="C168">
            <v>0.46875</v>
          </cell>
          <cell r="D168" t="str">
            <v>福岡</v>
          </cell>
          <cell r="E168" t="str">
            <v>１人</v>
          </cell>
          <cell r="G168" t="str">
            <v>有近　一人</v>
          </cell>
          <cell r="H168" t="str">
            <v>有近　規博</v>
          </cell>
          <cell r="I168">
            <v>467</v>
          </cell>
          <cell r="J168" t="str">
            <v>ジオ博多駅南</v>
          </cell>
          <cell r="K168">
            <v>205</v>
          </cell>
          <cell r="L168" t="str">
            <v>落合</v>
          </cell>
          <cell r="M168" t="str">
            <v>岡本</v>
          </cell>
          <cell r="N168" t="str">
            <v>済</v>
          </cell>
        </row>
        <row r="169">
          <cell r="A169">
            <v>168</v>
          </cell>
          <cell r="B169">
            <v>40141</v>
          </cell>
          <cell r="C169">
            <v>0.46875</v>
          </cell>
          <cell r="D169" t="str">
            <v>福岡</v>
          </cell>
          <cell r="E169" t="str">
            <v>１人</v>
          </cell>
          <cell r="G169" t="str">
            <v>中村　都</v>
          </cell>
          <cell r="H169" t="str">
            <v>中村　由加利</v>
          </cell>
          <cell r="I169">
            <v>283</v>
          </cell>
          <cell r="J169" t="str">
            <v>グリーンヒル</v>
          </cell>
          <cell r="K169">
            <v>206</v>
          </cell>
          <cell r="L169" t="str">
            <v>落合</v>
          </cell>
          <cell r="M169" t="str">
            <v>岡本</v>
          </cell>
          <cell r="N169" t="str">
            <v>済</v>
          </cell>
        </row>
        <row r="170">
          <cell r="A170">
            <v>169</v>
          </cell>
          <cell r="B170">
            <v>40141</v>
          </cell>
          <cell r="C170">
            <v>0.46875</v>
          </cell>
          <cell r="D170" t="str">
            <v>福岡</v>
          </cell>
          <cell r="E170" t="str">
            <v>１人</v>
          </cell>
          <cell r="G170" t="str">
            <v>真壁　尚史</v>
          </cell>
          <cell r="H170" t="str">
            <v>真壁　勝三</v>
          </cell>
          <cell r="I170">
            <v>757</v>
          </cell>
          <cell r="J170" t="str">
            <v>Urban　Y.M　Ⅱ</v>
          </cell>
          <cell r="K170">
            <v>101</v>
          </cell>
          <cell r="L170" t="str">
            <v>落合</v>
          </cell>
          <cell r="M170" t="str">
            <v>岡本</v>
          </cell>
          <cell r="N170" t="str">
            <v>済</v>
          </cell>
        </row>
        <row r="171">
          <cell r="A171">
            <v>170</v>
          </cell>
          <cell r="B171">
            <v>40141</v>
          </cell>
          <cell r="C171">
            <v>0.51944444444444449</v>
          </cell>
          <cell r="D171" t="str">
            <v>日商</v>
          </cell>
          <cell r="E171" t="str">
            <v>１人</v>
          </cell>
          <cell r="G171" t="str">
            <v>加藤　麻衣</v>
          </cell>
          <cell r="H171" t="str">
            <v>加藤　孝幸</v>
          </cell>
          <cell r="J171" t="str">
            <v>ＶＩＤＡ♯017</v>
          </cell>
          <cell r="K171">
            <v>504</v>
          </cell>
          <cell r="L171" t="str">
            <v>落合</v>
          </cell>
          <cell r="M171" t="str">
            <v>池</v>
          </cell>
          <cell r="N171" t="str">
            <v>済</v>
          </cell>
        </row>
        <row r="172">
          <cell r="A172">
            <v>171</v>
          </cell>
          <cell r="B172">
            <v>40141</v>
          </cell>
          <cell r="C172">
            <v>0.52083333333333337</v>
          </cell>
          <cell r="D172" t="str">
            <v>名古屋</v>
          </cell>
          <cell r="E172" t="str">
            <v>１人</v>
          </cell>
          <cell r="G172" t="str">
            <v>土橋　奈央</v>
          </cell>
          <cell r="H172" t="str">
            <v>橋本　盛江</v>
          </cell>
          <cell r="I172">
            <v>8245</v>
          </cell>
          <cell r="J172" t="str">
            <v>アーバンコート豊田本町</v>
          </cell>
          <cell r="K172">
            <v>105</v>
          </cell>
          <cell r="L172" t="str">
            <v>落合</v>
          </cell>
          <cell r="M172" t="str">
            <v>蝦名</v>
          </cell>
          <cell r="N172" t="str">
            <v>キャン</v>
          </cell>
          <cell r="O172" t="str">
            <v>11/25　保証人様保証料納得いかず。蝦名社員連絡済　12/9キャンセル</v>
          </cell>
        </row>
        <row r="173">
          <cell r="A173">
            <v>172</v>
          </cell>
          <cell r="B173">
            <v>40141</v>
          </cell>
          <cell r="C173">
            <v>0.58333333333333337</v>
          </cell>
          <cell r="D173" t="str">
            <v>福岡</v>
          </cell>
          <cell r="E173" t="str">
            <v>なし</v>
          </cell>
          <cell r="F173" t="str">
            <v>外国人</v>
          </cell>
          <cell r="G173" t="str">
            <v>王　奕程</v>
          </cell>
          <cell r="I173">
            <v>619</v>
          </cell>
          <cell r="J173" t="str">
            <v>セレーノ</v>
          </cell>
          <cell r="K173">
            <v>105</v>
          </cell>
          <cell r="L173" t="str">
            <v>村岸</v>
          </cell>
          <cell r="M173" t="str">
            <v>大庭</v>
          </cell>
          <cell r="N173" t="str">
            <v>済</v>
          </cell>
        </row>
        <row r="174">
          <cell r="A174">
            <v>173</v>
          </cell>
          <cell r="B174">
            <v>40141</v>
          </cell>
          <cell r="C174">
            <v>0.58333333333333337</v>
          </cell>
          <cell r="D174" t="str">
            <v>福岡</v>
          </cell>
          <cell r="E174" t="str">
            <v>なし</v>
          </cell>
          <cell r="F174" t="str">
            <v>外国人</v>
          </cell>
          <cell r="G174" t="str">
            <v>王　夢璐</v>
          </cell>
          <cell r="I174">
            <v>619</v>
          </cell>
          <cell r="J174" t="str">
            <v>セレーノ</v>
          </cell>
          <cell r="K174">
            <v>205</v>
          </cell>
          <cell r="L174" t="str">
            <v>村岸</v>
          </cell>
          <cell r="M174" t="str">
            <v>大庭</v>
          </cell>
          <cell r="N174" t="str">
            <v>済</v>
          </cell>
        </row>
        <row r="175">
          <cell r="A175">
            <v>174</v>
          </cell>
          <cell r="B175">
            <v>40141</v>
          </cell>
          <cell r="C175">
            <v>0.69791666666666663</v>
          </cell>
          <cell r="D175" t="str">
            <v>福岡</v>
          </cell>
          <cell r="E175" t="str">
            <v>２人</v>
          </cell>
          <cell r="G175" t="str">
            <v>桂田　砂和子</v>
          </cell>
          <cell r="H175" t="str">
            <v>桂田サダ子・桂田敬一</v>
          </cell>
          <cell r="I175">
            <v>702</v>
          </cell>
          <cell r="J175" t="str">
            <v>フィンリー大濠 BAY WEST</v>
          </cell>
          <cell r="K175">
            <v>606</v>
          </cell>
          <cell r="L175" t="str">
            <v>片桐</v>
          </cell>
          <cell r="M175" t="str">
            <v>岡本</v>
          </cell>
          <cell r="N175" t="str">
            <v>済</v>
          </cell>
        </row>
        <row r="176">
          <cell r="A176">
            <v>175</v>
          </cell>
          <cell r="B176">
            <v>40141</v>
          </cell>
          <cell r="C176">
            <v>0.75</v>
          </cell>
          <cell r="D176" t="str">
            <v>仙台</v>
          </cell>
          <cell r="E176" t="str">
            <v>１人</v>
          </cell>
          <cell r="G176" t="str">
            <v>本村　浩子</v>
          </cell>
          <cell r="H176" t="str">
            <v>本村　節子</v>
          </cell>
          <cell r="I176">
            <v>70000028</v>
          </cell>
          <cell r="J176" t="str">
            <v>グリーンハイツ</v>
          </cell>
          <cell r="K176">
            <v>201</v>
          </cell>
          <cell r="L176" t="str">
            <v>落合</v>
          </cell>
          <cell r="M176" t="str">
            <v>野田</v>
          </cell>
          <cell r="N176" t="str">
            <v>済</v>
          </cell>
        </row>
        <row r="177">
          <cell r="A177">
            <v>176</v>
          </cell>
          <cell r="B177">
            <v>40141</v>
          </cell>
          <cell r="C177">
            <v>0.76041666666666663</v>
          </cell>
          <cell r="D177" t="str">
            <v>仙台</v>
          </cell>
          <cell r="E177" t="str">
            <v>１人</v>
          </cell>
          <cell r="G177" t="str">
            <v>齋藤　真理奈</v>
          </cell>
          <cell r="H177" t="str">
            <v>齋藤　晴雄</v>
          </cell>
          <cell r="I177">
            <v>70000018</v>
          </cell>
          <cell r="J177" t="str">
            <v>Sunny Side 連坊</v>
          </cell>
          <cell r="K177">
            <v>201</v>
          </cell>
          <cell r="L177" t="str">
            <v>落合</v>
          </cell>
          <cell r="M177" t="str">
            <v>野田</v>
          </cell>
          <cell r="N177" t="str">
            <v>済</v>
          </cell>
        </row>
        <row r="178">
          <cell r="A178">
            <v>177</v>
          </cell>
          <cell r="B178">
            <v>40141</v>
          </cell>
          <cell r="C178">
            <v>0.76041666666666663</v>
          </cell>
          <cell r="D178" t="str">
            <v>東京</v>
          </cell>
          <cell r="E178" t="str">
            <v>１人</v>
          </cell>
          <cell r="G178" t="str">
            <v>伊折　浩文</v>
          </cell>
          <cell r="H178" t="str">
            <v>伊折　淑子</v>
          </cell>
          <cell r="I178">
            <v>7093</v>
          </cell>
          <cell r="J178" t="str">
            <v>リバーサイド北千住</v>
          </cell>
          <cell r="K178">
            <v>103</v>
          </cell>
          <cell r="L178" t="str">
            <v>落合</v>
          </cell>
          <cell r="M178" t="str">
            <v>池</v>
          </cell>
          <cell r="N178" t="str">
            <v>済</v>
          </cell>
        </row>
        <row r="179">
          <cell r="A179">
            <v>178</v>
          </cell>
          <cell r="B179">
            <v>40141</v>
          </cell>
          <cell r="C179">
            <v>0.76041666666666663</v>
          </cell>
          <cell r="D179" t="str">
            <v>福岡</v>
          </cell>
          <cell r="E179" t="str">
            <v>１人</v>
          </cell>
          <cell r="G179" t="str">
            <v>守屋　集</v>
          </cell>
          <cell r="H179" t="str">
            <v>守屋　智穂</v>
          </cell>
          <cell r="I179">
            <v>709</v>
          </cell>
          <cell r="J179" t="str">
            <v>ドウｪル・ジョイⅢ</v>
          </cell>
          <cell r="K179">
            <v>203</v>
          </cell>
          <cell r="L179" t="str">
            <v>落合</v>
          </cell>
          <cell r="M179" t="str">
            <v>岡本</v>
          </cell>
          <cell r="N179" t="str">
            <v>済</v>
          </cell>
        </row>
        <row r="180">
          <cell r="A180">
            <v>179</v>
          </cell>
          <cell r="B180">
            <v>40141</v>
          </cell>
          <cell r="C180">
            <v>0.77083333333333337</v>
          </cell>
          <cell r="D180" t="str">
            <v>福岡</v>
          </cell>
          <cell r="E180" t="str">
            <v>１人</v>
          </cell>
          <cell r="G180" t="str">
            <v>福留　広之</v>
          </cell>
          <cell r="H180" t="str">
            <v>福留　秀辰</v>
          </cell>
          <cell r="I180">
            <v>265</v>
          </cell>
          <cell r="J180" t="str">
            <v>フレスコ博多</v>
          </cell>
          <cell r="K180">
            <v>206</v>
          </cell>
          <cell r="L180" t="str">
            <v>落合</v>
          </cell>
          <cell r="M180" t="str">
            <v>岡本</v>
          </cell>
          <cell r="N180" t="str">
            <v>済</v>
          </cell>
        </row>
        <row r="181">
          <cell r="A181">
            <v>180</v>
          </cell>
          <cell r="B181">
            <v>40142</v>
          </cell>
          <cell r="C181">
            <v>0.375</v>
          </cell>
          <cell r="D181" t="str">
            <v>名古屋</v>
          </cell>
          <cell r="E181" t="str">
            <v>１人</v>
          </cell>
          <cell r="G181" t="str">
            <v>岩見　諭</v>
          </cell>
          <cell r="H181" t="str">
            <v>岩見　賢治</v>
          </cell>
          <cell r="I181">
            <v>8188</v>
          </cell>
          <cell r="J181" t="str">
            <v>ＬＯＦＴ５志賀本通</v>
          </cell>
          <cell r="K181">
            <v>202</v>
          </cell>
          <cell r="L181" t="str">
            <v>落合</v>
          </cell>
          <cell r="M181" t="str">
            <v>蝦名</v>
          </cell>
          <cell r="N181" t="str">
            <v>済</v>
          </cell>
        </row>
        <row r="182">
          <cell r="A182">
            <v>181</v>
          </cell>
          <cell r="B182">
            <v>40142</v>
          </cell>
          <cell r="C182">
            <v>0.39583333333333331</v>
          </cell>
          <cell r="D182" t="str">
            <v>福岡</v>
          </cell>
          <cell r="E182" t="str">
            <v>なし</v>
          </cell>
          <cell r="F182" t="str">
            <v>外国人</v>
          </cell>
          <cell r="G182" t="str">
            <v>劉　佳黛</v>
          </cell>
          <cell r="I182">
            <v>729</v>
          </cell>
          <cell r="J182" t="str">
            <v>青雲寮</v>
          </cell>
          <cell r="K182">
            <v>201</v>
          </cell>
          <cell r="L182" t="str">
            <v>落合</v>
          </cell>
          <cell r="M182" t="str">
            <v>前崎</v>
          </cell>
          <cell r="N182" t="str">
            <v>済</v>
          </cell>
        </row>
        <row r="183">
          <cell r="A183">
            <v>182</v>
          </cell>
          <cell r="B183">
            <v>40142</v>
          </cell>
          <cell r="C183">
            <v>0.39583333333333331</v>
          </cell>
          <cell r="D183" t="str">
            <v>福岡</v>
          </cell>
          <cell r="E183" t="str">
            <v>１人</v>
          </cell>
          <cell r="G183" t="str">
            <v>河内　香樹</v>
          </cell>
          <cell r="H183" t="str">
            <v>河内　泰代</v>
          </cell>
          <cell r="I183">
            <v>536</v>
          </cell>
          <cell r="J183" t="str">
            <v>コーポひまわり</v>
          </cell>
          <cell r="K183">
            <v>102</v>
          </cell>
          <cell r="L183" t="str">
            <v>落合</v>
          </cell>
          <cell r="M183" t="str">
            <v>岡本</v>
          </cell>
          <cell r="N183" t="str">
            <v>済</v>
          </cell>
        </row>
        <row r="184">
          <cell r="A184">
            <v>183</v>
          </cell>
          <cell r="B184">
            <v>40142</v>
          </cell>
          <cell r="C184">
            <v>0.39583333333333331</v>
          </cell>
          <cell r="D184" t="str">
            <v>福岡</v>
          </cell>
          <cell r="E184" t="str">
            <v>１人</v>
          </cell>
          <cell r="G184" t="str">
            <v>高丸　修志</v>
          </cell>
          <cell r="H184" t="str">
            <v>高丸　道男</v>
          </cell>
          <cell r="I184">
            <v>683</v>
          </cell>
          <cell r="J184" t="str">
            <v>Ｓｏｌｅｉｌ，Ｍ</v>
          </cell>
          <cell r="K184">
            <v>103</v>
          </cell>
          <cell r="L184" t="str">
            <v>落合</v>
          </cell>
          <cell r="M184" t="str">
            <v>前崎</v>
          </cell>
          <cell r="N184" t="str">
            <v>済</v>
          </cell>
        </row>
        <row r="185">
          <cell r="A185">
            <v>184</v>
          </cell>
          <cell r="B185">
            <v>40142</v>
          </cell>
          <cell r="C185">
            <v>0.53055555555555556</v>
          </cell>
          <cell r="D185" t="str">
            <v>仙台</v>
          </cell>
          <cell r="E185" t="str">
            <v>２人</v>
          </cell>
          <cell r="G185" t="str">
            <v>小谷　千穂子</v>
          </cell>
          <cell r="H185" t="str">
            <v>小谷幸夫</v>
          </cell>
          <cell r="I185">
            <v>70000059</v>
          </cell>
          <cell r="J185" t="str">
            <v>ミモザ</v>
          </cell>
          <cell r="K185">
            <v>205</v>
          </cell>
          <cell r="L185" t="str">
            <v>仲摩</v>
          </cell>
          <cell r="M185" t="str">
            <v>野田</v>
          </cell>
          <cell r="N185" t="str">
            <v>済</v>
          </cell>
          <cell r="O185" t="str">
            <v>11/25父は遠洋漁業にて母を追加連保依頼済</v>
          </cell>
        </row>
        <row r="186">
          <cell r="A186">
            <v>185</v>
          </cell>
          <cell r="B186">
            <v>40142</v>
          </cell>
          <cell r="C186">
            <v>0.53472222222222221</v>
          </cell>
          <cell r="D186" t="str">
            <v>名古屋</v>
          </cell>
          <cell r="E186" t="str">
            <v>１人</v>
          </cell>
          <cell r="G186" t="str">
            <v>小川　優太</v>
          </cell>
          <cell r="H186" t="str">
            <v>小川　和茂</v>
          </cell>
          <cell r="I186">
            <v>30008045</v>
          </cell>
          <cell r="J186" t="str">
            <v>ウッドビレッジ</v>
          </cell>
          <cell r="K186">
            <v>202</v>
          </cell>
          <cell r="L186" t="str">
            <v>片桐</v>
          </cell>
          <cell r="M186" t="str">
            <v>蝦名</v>
          </cell>
          <cell r="N186" t="str">
            <v>済</v>
          </cell>
        </row>
        <row r="187">
          <cell r="A187">
            <v>186</v>
          </cell>
          <cell r="B187">
            <v>40142</v>
          </cell>
          <cell r="C187">
            <v>0.58333333333333337</v>
          </cell>
          <cell r="D187" t="str">
            <v>日商</v>
          </cell>
          <cell r="E187" t="str">
            <v>１人</v>
          </cell>
          <cell r="G187" t="str">
            <v>大日本印刷株式会社</v>
          </cell>
          <cell r="H187" t="str">
            <v>新井　豊作</v>
          </cell>
          <cell r="I187">
            <v>1251</v>
          </cell>
          <cell r="J187" t="str">
            <v>getage</v>
          </cell>
          <cell r="K187">
            <v>802</v>
          </cell>
          <cell r="L187" t="str">
            <v>落合</v>
          </cell>
          <cell r="M187" t="str">
            <v>米澤</v>
          </cell>
          <cell r="N187" t="str">
            <v>キャン</v>
          </cell>
          <cell r="O187" t="str">
            <v>11/25　保証会社つけない為</v>
          </cell>
        </row>
        <row r="188">
          <cell r="A188">
            <v>187</v>
          </cell>
          <cell r="B188">
            <v>40142</v>
          </cell>
          <cell r="C188">
            <v>0.66666666666666663</v>
          </cell>
          <cell r="D188" t="str">
            <v>仙台</v>
          </cell>
          <cell r="E188" t="str">
            <v>１人</v>
          </cell>
          <cell r="G188" t="str">
            <v>進藤　聡子</v>
          </cell>
          <cell r="H188" t="str">
            <v>進藤　守</v>
          </cell>
          <cell r="I188">
            <v>70000062</v>
          </cell>
          <cell r="J188" t="str">
            <v>ロフトハウス長町</v>
          </cell>
          <cell r="K188">
            <v>103</v>
          </cell>
          <cell r="L188" t="str">
            <v>落合</v>
          </cell>
          <cell r="M188" t="str">
            <v>野田</v>
          </cell>
          <cell r="N188" t="str">
            <v>済</v>
          </cell>
        </row>
        <row r="189">
          <cell r="A189">
            <v>188</v>
          </cell>
          <cell r="B189">
            <v>40142</v>
          </cell>
          <cell r="C189">
            <v>0.76041666666666663</v>
          </cell>
          <cell r="D189" t="str">
            <v>名古屋</v>
          </cell>
          <cell r="E189" t="str">
            <v>１人</v>
          </cell>
          <cell r="G189" t="str">
            <v>余郷　睦美</v>
          </cell>
          <cell r="H189" t="str">
            <v>余郷　龍一</v>
          </cell>
          <cell r="I189">
            <v>30008246</v>
          </cell>
          <cell r="J189" t="str">
            <v>ペリエ</v>
          </cell>
          <cell r="K189">
            <v>203</v>
          </cell>
          <cell r="L189" t="str">
            <v>仲摩</v>
          </cell>
          <cell r="M189" t="str">
            <v>奥田</v>
          </cell>
          <cell r="N189" t="str">
            <v>済</v>
          </cell>
        </row>
        <row r="190">
          <cell r="A190">
            <v>189</v>
          </cell>
          <cell r="B190">
            <v>40143</v>
          </cell>
          <cell r="C190">
            <v>0.45833333333333331</v>
          </cell>
          <cell r="D190" t="str">
            <v>名古屋</v>
          </cell>
          <cell r="E190" t="str">
            <v>１人</v>
          </cell>
          <cell r="G190" t="str">
            <v>寺西　弘貴</v>
          </cell>
          <cell r="H190" t="str">
            <v>寺西　一真</v>
          </cell>
          <cell r="I190">
            <v>30008021</v>
          </cell>
          <cell r="J190" t="str">
            <v>リバティー大須</v>
          </cell>
          <cell r="K190">
            <v>101</v>
          </cell>
          <cell r="L190" t="str">
            <v>片桐</v>
          </cell>
          <cell r="M190" t="str">
            <v>奥田</v>
          </cell>
          <cell r="N190" t="str">
            <v>済</v>
          </cell>
          <cell r="O190" t="str">
            <v>11/27　奥田社員へ追保依頼</v>
          </cell>
        </row>
        <row r="191">
          <cell r="A191">
            <v>190</v>
          </cell>
          <cell r="B191">
            <v>40143</v>
          </cell>
          <cell r="C191">
            <v>0.45833333333333331</v>
          </cell>
          <cell r="D191" t="str">
            <v>名古屋</v>
          </cell>
          <cell r="E191" t="str">
            <v>１人</v>
          </cell>
          <cell r="G191" t="str">
            <v>高木　博史</v>
          </cell>
          <cell r="H191" t="str">
            <v>高木　公基</v>
          </cell>
          <cell r="I191">
            <v>30008135</v>
          </cell>
          <cell r="J191" t="str">
            <v>Ｙ・Ｋハイツ</v>
          </cell>
          <cell r="K191">
            <v>105</v>
          </cell>
          <cell r="L191" t="str">
            <v>片桐</v>
          </cell>
          <cell r="M191" t="str">
            <v>奥田</v>
          </cell>
          <cell r="N191" t="str">
            <v>済</v>
          </cell>
        </row>
        <row r="192">
          <cell r="A192">
            <v>191</v>
          </cell>
          <cell r="B192">
            <v>40143</v>
          </cell>
          <cell r="C192">
            <v>0.45833333333333331</v>
          </cell>
          <cell r="D192" t="str">
            <v>名古屋</v>
          </cell>
          <cell r="E192" t="str">
            <v>１人</v>
          </cell>
          <cell r="G192" t="str">
            <v>小島　勇太</v>
          </cell>
          <cell r="H192" t="str">
            <v>小島　勇司</v>
          </cell>
          <cell r="I192">
            <v>30008210</v>
          </cell>
          <cell r="J192" t="str">
            <v>ＰＲＥＳＩＤＥＮＴ名駅南</v>
          </cell>
          <cell r="K192">
            <v>105</v>
          </cell>
          <cell r="L192" t="str">
            <v>片桐</v>
          </cell>
          <cell r="M192" t="str">
            <v>蝦名</v>
          </cell>
          <cell r="N192" t="str">
            <v>済</v>
          </cell>
        </row>
        <row r="193">
          <cell r="A193">
            <v>192</v>
          </cell>
          <cell r="B193">
            <v>40143</v>
          </cell>
          <cell r="C193">
            <v>0.47916666666666669</v>
          </cell>
          <cell r="D193" t="str">
            <v>東京</v>
          </cell>
          <cell r="E193" t="str">
            <v>１人</v>
          </cell>
          <cell r="G193" t="str">
            <v>當金　大宙</v>
          </cell>
          <cell r="H193" t="str">
            <v>當金　行雄</v>
          </cell>
          <cell r="I193">
            <v>20007110</v>
          </cell>
          <cell r="J193" t="str">
            <v>Luce　ルーチェ千歳烏山</v>
          </cell>
          <cell r="K193">
            <v>206</v>
          </cell>
          <cell r="L193" t="str">
            <v>片桐</v>
          </cell>
          <cell r="M193" t="str">
            <v>池</v>
          </cell>
          <cell r="N193" t="str">
            <v>済</v>
          </cell>
        </row>
        <row r="194">
          <cell r="A194">
            <v>193</v>
          </cell>
          <cell r="B194">
            <v>40143</v>
          </cell>
          <cell r="C194">
            <v>0.47916666666666669</v>
          </cell>
          <cell r="D194" t="str">
            <v>東京</v>
          </cell>
          <cell r="E194" t="str">
            <v>１人</v>
          </cell>
          <cell r="G194" t="str">
            <v>加藤　俊宏</v>
          </cell>
          <cell r="H194" t="str">
            <v>加藤　孝</v>
          </cell>
          <cell r="I194">
            <v>20007015</v>
          </cell>
          <cell r="J194" t="str">
            <v>フェリックス東陽</v>
          </cell>
          <cell r="K194">
            <v>107</v>
          </cell>
          <cell r="L194" t="str">
            <v>片桐</v>
          </cell>
          <cell r="M194" t="str">
            <v>池</v>
          </cell>
          <cell r="N194" t="str">
            <v>済</v>
          </cell>
        </row>
        <row r="195">
          <cell r="A195">
            <v>194</v>
          </cell>
          <cell r="B195">
            <v>40143</v>
          </cell>
          <cell r="C195">
            <v>0.61805555555555558</v>
          </cell>
          <cell r="D195" t="str">
            <v>名古屋</v>
          </cell>
          <cell r="E195" t="str">
            <v>１人</v>
          </cell>
          <cell r="G195" t="str">
            <v>吉村　美里</v>
          </cell>
          <cell r="H195" t="str">
            <v>吉村　寿子</v>
          </cell>
          <cell r="I195">
            <v>30008247</v>
          </cell>
          <cell r="J195" t="str">
            <v>ヴェリテール本陣</v>
          </cell>
          <cell r="K195">
            <v>101</v>
          </cell>
          <cell r="L195" t="str">
            <v>片桐</v>
          </cell>
          <cell r="M195" t="str">
            <v>蝦名</v>
          </cell>
          <cell r="N195" t="str">
            <v>済</v>
          </cell>
        </row>
        <row r="196">
          <cell r="A196">
            <v>195</v>
          </cell>
          <cell r="B196">
            <v>40143</v>
          </cell>
          <cell r="C196">
            <v>0.60416666666666663</v>
          </cell>
          <cell r="D196" t="str">
            <v>名古屋</v>
          </cell>
          <cell r="E196" t="str">
            <v>１人</v>
          </cell>
          <cell r="G196" t="str">
            <v>山口　陽子</v>
          </cell>
          <cell r="H196" t="str">
            <v>油谷　美喜代</v>
          </cell>
          <cell r="I196">
            <v>30008071</v>
          </cell>
          <cell r="J196" t="str">
            <v>クレアール塩釜</v>
          </cell>
          <cell r="K196">
            <v>102</v>
          </cell>
          <cell r="L196" t="str">
            <v>落合</v>
          </cell>
          <cell r="M196" t="str">
            <v>蝦名</v>
          </cell>
          <cell r="N196" t="str">
            <v>キャン</v>
          </cell>
        </row>
        <row r="197">
          <cell r="A197">
            <v>196</v>
          </cell>
          <cell r="B197">
            <v>40143</v>
          </cell>
          <cell r="C197">
            <v>0.75</v>
          </cell>
          <cell r="D197" t="str">
            <v>福岡</v>
          </cell>
          <cell r="E197" t="str">
            <v>１人</v>
          </cell>
          <cell r="G197" t="str">
            <v>榎谷　光熙</v>
          </cell>
          <cell r="H197" t="str">
            <v>榎谷　剛成</v>
          </cell>
          <cell r="I197">
            <v>464</v>
          </cell>
          <cell r="J197" t="str">
            <v>サンライズ馬出</v>
          </cell>
          <cell r="K197">
            <v>102</v>
          </cell>
          <cell r="L197" t="str">
            <v>落合</v>
          </cell>
          <cell r="M197" t="str">
            <v>大庭</v>
          </cell>
          <cell r="N197" t="str">
            <v>済</v>
          </cell>
        </row>
        <row r="198">
          <cell r="A198">
            <v>197</v>
          </cell>
          <cell r="B198">
            <v>40143</v>
          </cell>
          <cell r="C198">
            <v>0.75</v>
          </cell>
          <cell r="D198" t="str">
            <v>福岡</v>
          </cell>
          <cell r="E198" t="str">
            <v>１人</v>
          </cell>
          <cell r="G198" t="str">
            <v>鬼ヶ原　弘久</v>
          </cell>
          <cell r="H198" t="str">
            <v>鬼ヶ原　俊一</v>
          </cell>
          <cell r="I198">
            <v>461</v>
          </cell>
          <cell r="J198" t="str">
            <v>ロフティ博多</v>
          </cell>
          <cell r="K198">
            <v>103</v>
          </cell>
          <cell r="L198" t="str">
            <v>落合</v>
          </cell>
          <cell r="M198" t="str">
            <v>大庭</v>
          </cell>
          <cell r="N198" t="str">
            <v>済</v>
          </cell>
        </row>
        <row r="199">
          <cell r="A199">
            <v>198</v>
          </cell>
          <cell r="B199">
            <v>40143</v>
          </cell>
          <cell r="C199">
            <v>0.75</v>
          </cell>
          <cell r="D199" t="str">
            <v>福岡</v>
          </cell>
          <cell r="E199" t="str">
            <v>１人</v>
          </cell>
          <cell r="G199" t="str">
            <v>油布　悠</v>
          </cell>
          <cell r="H199" t="str">
            <v>油布　寛</v>
          </cell>
          <cell r="I199">
            <v>555</v>
          </cell>
          <cell r="J199" t="str">
            <v>プチ　ファミーユ</v>
          </cell>
          <cell r="K199">
            <v>201</v>
          </cell>
          <cell r="L199" t="str">
            <v>落合</v>
          </cell>
          <cell r="M199" t="str">
            <v>前崎</v>
          </cell>
          <cell r="N199" t="str">
            <v>済</v>
          </cell>
        </row>
        <row r="200">
          <cell r="A200">
            <v>199</v>
          </cell>
          <cell r="B200">
            <v>40143</v>
          </cell>
          <cell r="C200">
            <v>0.75</v>
          </cell>
          <cell r="D200" t="str">
            <v>福岡</v>
          </cell>
          <cell r="E200" t="str">
            <v>１人</v>
          </cell>
          <cell r="G200" t="str">
            <v>三輪　涼太</v>
          </cell>
          <cell r="H200" t="str">
            <v>三輪　久美子</v>
          </cell>
          <cell r="I200">
            <v>703</v>
          </cell>
          <cell r="J200" t="str">
            <v>アバンス大濠 BAY EAST</v>
          </cell>
          <cell r="K200">
            <v>605</v>
          </cell>
          <cell r="L200" t="str">
            <v>落合</v>
          </cell>
          <cell r="M200" t="str">
            <v>前崎</v>
          </cell>
          <cell r="N200" t="str">
            <v>済</v>
          </cell>
        </row>
        <row r="201">
          <cell r="A201">
            <v>200</v>
          </cell>
          <cell r="B201">
            <v>40143</v>
          </cell>
          <cell r="C201">
            <v>0.75</v>
          </cell>
          <cell r="D201" t="str">
            <v>福岡</v>
          </cell>
          <cell r="E201" t="str">
            <v>１人</v>
          </cell>
          <cell r="G201" t="str">
            <v>小田　直輝</v>
          </cell>
          <cell r="H201" t="str">
            <v>小田　清光</v>
          </cell>
          <cell r="I201">
            <v>801</v>
          </cell>
          <cell r="J201" t="str">
            <v>Marrone</v>
          </cell>
          <cell r="K201">
            <v>202</v>
          </cell>
          <cell r="L201" t="str">
            <v>落合</v>
          </cell>
          <cell r="M201" t="str">
            <v>魚住</v>
          </cell>
          <cell r="N201" t="str">
            <v>済</v>
          </cell>
        </row>
        <row r="202">
          <cell r="A202">
            <v>201</v>
          </cell>
          <cell r="B202">
            <v>40143</v>
          </cell>
          <cell r="C202">
            <v>0.75</v>
          </cell>
          <cell r="D202" t="str">
            <v>福岡</v>
          </cell>
          <cell r="E202" t="str">
            <v>１人</v>
          </cell>
          <cell r="G202" t="str">
            <v>沢見　健一</v>
          </cell>
          <cell r="H202" t="str">
            <v>沢見　なおみ</v>
          </cell>
          <cell r="I202">
            <v>724</v>
          </cell>
          <cell r="J202" t="str">
            <v>グラッセ博多南</v>
          </cell>
          <cell r="K202">
            <v>102</v>
          </cell>
          <cell r="L202" t="str">
            <v>落合</v>
          </cell>
          <cell r="M202" t="str">
            <v>魚住</v>
          </cell>
          <cell r="N202" t="str">
            <v>済</v>
          </cell>
        </row>
        <row r="203">
          <cell r="A203">
            <v>202</v>
          </cell>
          <cell r="B203">
            <v>40143</v>
          </cell>
          <cell r="C203">
            <v>0.75</v>
          </cell>
          <cell r="D203" t="str">
            <v>日商</v>
          </cell>
          <cell r="E203" t="str">
            <v>１人</v>
          </cell>
          <cell r="G203" t="str">
            <v>工藤　まゆみ</v>
          </cell>
          <cell r="H203" t="str">
            <v>工藤　雅夫</v>
          </cell>
          <cell r="I203">
            <v>2271</v>
          </cell>
          <cell r="J203" t="str">
            <v>ＶＩＤＡ♯014</v>
          </cell>
          <cell r="K203">
            <v>203</v>
          </cell>
          <cell r="L203" t="str">
            <v>落合</v>
          </cell>
          <cell r="M203" t="str">
            <v>池</v>
          </cell>
          <cell r="N203" t="str">
            <v>済</v>
          </cell>
        </row>
        <row r="204">
          <cell r="A204">
            <v>203</v>
          </cell>
          <cell r="B204">
            <v>40143</v>
          </cell>
          <cell r="C204">
            <v>0.8125</v>
          </cell>
          <cell r="D204" t="str">
            <v>名古屋</v>
          </cell>
          <cell r="E204" t="str">
            <v>１人</v>
          </cell>
          <cell r="G204" t="str">
            <v>船橋　龍二</v>
          </cell>
          <cell r="H204" t="str">
            <v>船橋　俊久</v>
          </cell>
          <cell r="I204">
            <v>8164</v>
          </cell>
          <cell r="J204" t="str">
            <v>ラピュタ</v>
          </cell>
          <cell r="K204">
            <v>102</v>
          </cell>
          <cell r="L204" t="str">
            <v>落合</v>
          </cell>
          <cell r="M204" t="str">
            <v>蝦名</v>
          </cell>
          <cell r="N204" t="str">
            <v>否決</v>
          </cell>
        </row>
        <row r="205">
          <cell r="A205">
            <v>204</v>
          </cell>
          <cell r="B205">
            <v>40143</v>
          </cell>
          <cell r="C205">
            <v>0.8125</v>
          </cell>
          <cell r="D205" t="str">
            <v>名古屋</v>
          </cell>
          <cell r="E205" t="str">
            <v>１人</v>
          </cell>
          <cell r="G205" t="str">
            <v>中村　尚睦</v>
          </cell>
          <cell r="H205" t="str">
            <v>中村　敏文</v>
          </cell>
          <cell r="I205">
            <v>30008246</v>
          </cell>
          <cell r="J205" t="str">
            <v>ペリエ</v>
          </cell>
          <cell r="K205">
            <v>202</v>
          </cell>
          <cell r="L205" t="str">
            <v>落合</v>
          </cell>
          <cell r="M205" t="str">
            <v>奥田</v>
          </cell>
          <cell r="N205" t="str">
            <v>済</v>
          </cell>
        </row>
        <row r="206">
          <cell r="A206">
            <v>205</v>
          </cell>
          <cell r="B206">
            <v>40143</v>
          </cell>
          <cell r="C206">
            <v>0.85416666666666663</v>
          </cell>
          <cell r="D206" t="str">
            <v>福岡</v>
          </cell>
          <cell r="E206" t="str">
            <v>１人</v>
          </cell>
          <cell r="G206" t="str">
            <v>浦　さやか</v>
          </cell>
          <cell r="H206" t="str">
            <v>大塚　啓子</v>
          </cell>
          <cell r="I206">
            <v>702</v>
          </cell>
          <cell r="J206" t="str">
            <v>フィンリー大濠 BAY WEST</v>
          </cell>
          <cell r="K206">
            <v>506</v>
          </cell>
          <cell r="L206" t="str">
            <v>落合</v>
          </cell>
          <cell r="M206" t="str">
            <v>大庭</v>
          </cell>
          <cell r="N206" t="str">
            <v>キャン</v>
          </cell>
          <cell r="O206" t="str">
            <v>12/11保証人よりキャンセルの申告あり</v>
          </cell>
        </row>
        <row r="207">
          <cell r="A207">
            <v>206</v>
          </cell>
          <cell r="B207">
            <v>40143</v>
          </cell>
          <cell r="C207">
            <v>0.85416666666666663</v>
          </cell>
          <cell r="D207" t="str">
            <v>福岡</v>
          </cell>
          <cell r="E207" t="str">
            <v>１人</v>
          </cell>
          <cell r="G207" t="str">
            <v>吉岡　琢磨</v>
          </cell>
          <cell r="H207" t="str">
            <v>吉岡　秋久</v>
          </cell>
          <cell r="I207">
            <v>696</v>
          </cell>
          <cell r="J207" t="str">
            <v>グレイス竹下</v>
          </cell>
          <cell r="K207">
            <v>203</v>
          </cell>
          <cell r="L207" t="str">
            <v>落合</v>
          </cell>
          <cell r="M207" t="str">
            <v>大庭</v>
          </cell>
          <cell r="N207" t="str">
            <v>済</v>
          </cell>
        </row>
        <row r="208">
          <cell r="A208">
            <v>207</v>
          </cell>
          <cell r="B208">
            <v>40144</v>
          </cell>
          <cell r="C208">
            <v>0.375</v>
          </cell>
          <cell r="D208" t="str">
            <v>福岡</v>
          </cell>
          <cell r="E208" t="str">
            <v>１人</v>
          </cell>
          <cell r="G208" t="str">
            <v>山口　賢一</v>
          </cell>
          <cell r="H208" t="str">
            <v>山口　正志</v>
          </cell>
          <cell r="I208">
            <v>555</v>
          </cell>
          <cell r="J208" t="str">
            <v>プチ　ファミーユ</v>
          </cell>
          <cell r="K208">
            <v>101</v>
          </cell>
          <cell r="L208" t="str">
            <v>落合</v>
          </cell>
          <cell r="M208" t="str">
            <v>大庭</v>
          </cell>
          <cell r="N208" t="str">
            <v>済</v>
          </cell>
        </row>
        <row r="209">
          <cell r="A209">
            <v>208</v>
          </cell>
          <cell r="B209">
            <v>40144</v>
          </cell>
          <cell r="C209">
            <v>0.375</v>
          </cell>
          <cell r="D209" t="str">
            <v>福岡</v>
          </cell>
          <cell r="E209" t="str">
            <v>２人</v>
          </cell>
          <cell r="G209" t="str">
            <v>升水　　寛貴</v>
          </cell>
          <cell r="H209" t="str">
            <v>升水ジュリエット・健一</v>
          </cell>
          <cell r="I209">
            <v>112</v>
          </cell>
          <cell r="J209" t="str">
            <v>パイナリィー香椎</v>
          </cell>
          <cell r="K209">
            <v>202</v>
          </cell>
          <cell r="L209" t="str">
            <v>落合</v>
          </cell>
          <cell r="M209" t="str">
            <v>大庭</v>
          </cell>
          <cell r="N209" t="str">
            <v>否決</v>
          </cell>
          <cell r="O209" t="str">
            <v>11/27　大庭社員へ追保依頼</v>
          </cell>
        </row>
        <row r="210">
          <cell r="A210">
            <v>209</v>
          </cell>
          <cell r="B210">
            <v>40144</v>
          </cell>
          <cell r="C210">
            <v>0.375</v>
          </cell>
          <cell r="D210" t="str">
            <v>福岡</v>
          </cell>
          <cell r="E210" t="str">
            <v>１人</v>
          </cell>
          <cell r="G210" t="str">
            <v>田名後　祐士</v>
          </cell>
          <cell r="H210" t="str">
            <v>田名後　一成</v>
          </cell>
          <cell r="I210">
            <v>737</v>
          </cell>
          <cell r="J210" t="str">
            <v>景雪寮</v>
          </cell>
          <cell r="K210">
            <v>206</v>
          </cell>
          <cell r="L210" t="str">
            <v>落合</v>
          </cell>
          <cell r="M210" t="str">
            <v>前崎</v>
          </cell>
          <cell r="N210" t="str">
            <v>済</v>
          </cell>
        </row>
        <row r="211">
          <cell r="A211">
            <v>210</v>
          </cell>
          <cell r="B211">
            <v>40144</v>
          </cell>
          <cell r="C211">
            <v>0.375</v>
          </cell>
          <cell r="D211" t="str">
            <v>福岡</v>
          </cell>
          <cell r="E211" t="str">
            <v>１人</v>
          </cell>
          <cell r="G211" t="str">
            <v>嘉松　珠里</v>
          </cell>
          <cell r="H211" t="str">
            <v>嘉松　智子</v>
          </cell>
          <cell r="I211">
            <v>194</v>
          </cell>
          <cell r="J211" t="str">
            <v>リオン博多</v>
          </cell>
          <cell r="K211">
            <v>403</v>
          </cell>
          <cell r="L211" t="str">
            <v>落合</v>
          </cell>
          <cell r="M211" t="str">
            <v>岡本</v>
          </cell>
          <cell r="N211" t="str">
            <v>済</v>
          </cell>
        </row>
        <row r="212">
          <cell r="A212">
            <v>211</v>
          </cell>
          <cell r="B212">
            <v>40144</v>
          </cell>
          <cell r="C212">
            <v>0.375</v>
          </cell>
          <cell r="D212" t="str">
            <v>福岡</v>
          </cell>
          <cell r="E212" t="str">
            <v>１人</v>
          </cell>
          <cell r="G212" t="str">
            <v>峯田　祥　</v>
          </cell>
          <cell r="H212" t="str">
            <v>峯田　真和</v>
          </cell>
          <cell r="I212">
            <v>616</v>
          </cell>
          <cell r="J212" t="str">
            <v>ムーンハイツ吉塚</v>
          </cell>
          <cell r="K212">
            <v>203</v>
          </cell>
          <cell r="L212" t="str">
            <v>落合</v>
          </cell>
          <cell r="M212" t="str">
            <v>魚住</v>
          </cell>
          <cell r="N212" t="str">
            <v>済</v>
          </cell>
        </row>
        <row r="213">
          <cell r="A213">
            <v>212</v>
          </cell>
          <cell r="B213">
            <v>40144</v>
          </cell>
          <cell r="C213">
            <v>0.375</v>
          </cell>
          <cell r="D213" t="str">
            <v>福岡</v>
          </cell>
          <cell r="E213" t="str">
            <v>１人</v>
          </cell>
          <cell r="G213" t="str">
            <v>佐島エス・アイ・シー（株）</v>
          </cell>
          <cell r="H213" t="str">
            <v>岡田　哲弥</v>
          </cell>
          <cell r="I213">
            <v>362</v>
          </cell>
          <cell r="J213" t="str">
            <v>ブレーン博多</v>
          </cell>
          <cell r="K213">
            <v>1203</v>
          </cell>
          <cell r="L213" t="str">
            <v>落合</v>
          </cell>
          <cell r="M213" t="str">
            <v>岡本</v>
          </cell>
          <cell r="N213" t="str">
            <v>済</v>
          </cell>
        </row>
        <row r="214">
          <cell r="A214">
            <v>213</v>
          </cell>
          <cell r="B214">
            <v>40144</v>
          </cell>
          <cell r="C214">
            <v>0.4375</v>
          </cell>
          <cell r="D214" t="str">
            <v>名古屋</v>
          </cell>
          <cell r="E214" t="str">
            <v>１人</v>
          </cell>
          <cell r="G214" t="str">
            <v>後藤　めぐみ</v>
          </cell>
          <cell r="H214" t="str">
            <v>後藤　康之</v>
          </cell>
          <cell r="I214">
            <v>30008030</v>
          </cell>
          <cell r="J214" t="str">
            <v>THE　CASCADE</v>
          </cell>
          <cell r="K214">
            <v>202</v>
          </cell>
          <cell r="L214" t="str">
            <v>片桐</v>
          </cell>
          <cell r="M214" t="str">
            <v>奥田</v>
          </cell>
          <cell r="N214" t="str">
            <v>済</v>
          </cell>
        </row>
        <row r="215">
          <cell r="A215">
            <v>214</v>
          </cell>
          <cell r="B215">
            <v>40144</v>
          </cell>
          <cell r="C215">
            <v>0.52083333333333337</v>
          </cell>
          <cell r="D215" t="str">
            <v>福岡</v>
          </cell>
          <cell r="E215" t="str">
            <v>１人</v>
          </cell>
          <cell r="G215" t="str">
            <v>浦野　皓成　</v>
          </cell>
          <cell r="H215" t="str">
            <v>浦野　優生</v>
          </cell>
          <cell r="I215">
            <v>194</v>
          </cell>
          <cell r="J215" t="str">
            <v>リオン博多</v>
          </cell>
          <cell r="K215">
            <v>401</v>
          </cell>
          <cell r="L215" t="str">
            <v>落合</v>
          </cell>
          <cell r="M215" t="str">
            <v>岡本</v>
          </cell>
          <cell r="N215" t="str">
            <v>済</v>
          </cell>
        </row>
        <row r="216">
          <cell r="A216">
            <v>215</v>
          </cell>
          <cell r="B216">
            <v>40144</v>
          </cell>
          <cell r="C216">
            <v>0.52083333333333337</v>
          </cell>
          <cell r="D216" t="str">
            <v>福岡</v>
          </cell>
          <cell r="E216" t="str">
            <v>１人</v>
          </cell>
          <cell r="G216" t="str">
            <v>前田　将吾</v>
          </cell>
          <cell r="H216" t="str">
            <v>前田　八重子</v>
          </cell>
          <cell r="I216">
            <v>692</v>
          </cell>
          <cell r="J216" t="str">
            <v>イル・ピエーノ</v>
          </cell>
          <cell r="K216">
            <v>101</v>
          </cell>
          <cell r="L216" t="str">
            <v>落合</v>
          </cell>
          <cell r="M216" t="str">
            <v>魚住</v>
          </cell>
          <cell r="N216" t="str">
            <v>済</v>
          </cell>
        </row>
        <row r="217">
          <cell r="A217">
            <v>216</v>
          </cell>
          <cell r="B217">
            <v>40144</v>
          </cell>
          <cell r="C217">
            <v>0.52083333333333337</v>
          </cell>
          <cell r="D217" t="str">
            <v>福岡</v>
          </cell>
          <cell r="E217" t="str">
            <v>１人</v>
          </cell>
          <cell r="G217" t="str">
            <v>前田　由佳</v>
          </cell>
          <cell r="H217" t="str">
            <v>前田　成男</v>
          </cell>
          <cell r="I217">
            <v>564</v>
          </cell>
          <cell r="J217" t="str">
            <v>Stage大橋</v>
          </cell>
          <cell r="K217">
            <v>203</v>
          </cell>
          <cell r="L217" t="str">
            <v>落合</v>
          </cell>
          <cell r="M217" t="str">
            <v>魚住</v>
          </cell>
          <cell r="N217" t="str">
            <v>済</v>
          </cell>
        </row>
        <row r="218">
          <cell r="A218">
            <v>217</v>
          </cell>
          <cell r="B218">
            <v>40144</v>
          </cell>
          <cell r="C218">
            <v>0.60416666666666663</v>
          </cell>
          <cell r="D218" t="str">
            <v>名古屋</v>
          </cell>
          <cell r="E218" t="str">
            <v>なし</v>
          </cell>
          <cell r="G218" t="str">
            <v>齊藤　信芳</v>
          </cell>
          <cell r="I218">
            <v>30008246</v>
          </cell>
          <cell r="J218" t="str">
            <v>ペリエ</v>
          </cell>
          <cell r="K218">
            <v>205</v>
          </cell>
          <cell r="L218" t="str">
            <v>片桐</v>
          </cell>
          <cell r="M218" t="str">
            <v>奥田</v>
          </cell>
          <cell r="N218" t="str">
            <v>キャン</v>
          </cell>
          <cell r="O218" t="str">
            <v>11/27、奥田社員よりＶＥＳＴＡに先に流すとのこと。</v>
          </cell>
        </row>
        <row r="219">
          <cell r="A219">
            <v>218</v>
          </cell>
          <cell r="B219">
            <v>40144</v>
          </cell>
          <cell r="C219">
            <v>0.72916666666666663</v>
          </cell>
          <cell r="D219" t="str">
            <v>福岡</v>
          </cell>
          <cell r="E219" t="str">
            <v>１人</v>
          </cell>
          <cell r="G219" t="str">
            <v>河津　泰広</v>
          </cell>
          <cell r="H219" t="str">
            <v>河津　明美</v>
          </cell>
          <cell r="I219">
            <v>217</v>
          </cell>
          <cell r="J219" t="str">
            <v>グレイス姪浜</v>
          </cell>
          <cell r="K219">
            <v>107</v>
          </cell>
          <cell r="L219" t="str">
            <v>落合</v>
          </cell>
          <cell r="M219" t="str">
            <v>魚住</v>
          </cell>
          <cell r="N219" t="str">
            <v>済</v>
          </cell>
        </row>
        <row r="220">
          <cell r="A220">
            <v>219</v>
          </cell>
          <cell r="B220">
            <v>40144</v>
          </cell>
          <cell r="C220">
            <v>0.77083333333333337</v>
          </cell>
          <cell r="D220" t="str">
            <v>名古屋</v>
          </cell>
          <cell r="E220" t="str">
            <v>１人</v>
          </cell>
          <cell r="G220" t="str">
            <v>窪野　貴太</v>
          </cell>
          <cell r="H220" t="str">
            <v>窪野　清美</v>
          </cell>
          <cell r="I220">
            <v>30008102</v>
          </cell>
          <cell r="J220" t="str">
            <v>アパートメント５１</v>
          </cell>
          <cell r="K220">
            <v>103</v>
          </cell>
          <cell r="L220" t="str">
            <v>落合</v>
          </cell>
          <cell r="M220" t="str">
            <v>蝦名</v>
          </cell>
          <cell r="N220" t="str">
            <v>済</v>
          </cell>
        </row>
        <row r="221">
          <cell r="A221">
            <v>220</v>
          </cell>
          <cell r="B221">
            <v>40144</v>
          </cell>
          <cell r="C221">
            <v>0.77083333333333337</v>
          </cell>
          <cell r="D221" t="str">
            <v>名古屋</v>
          </cell>
          <cell r="E221" t="str">
            <v>１人</v>
          </cell>
          <cell r="G221" t="str">
            <v>稲前　直文</v>
          </cell>
          <cell r="H221" t="str">
            <v>稲前　義昭</v>
          </cell>
          <cell r="I221">
            <v>30008154</v>
          </cell>
          <cell r="J221" t="str">
            <v>Ｂｏｏ．Ｈｏｏ．Ｗｏｏ　さくら</v>
          </cell>
          <cell r="K221">
            <v>206</v>
          </cell>
          <cell r="L221" t="str">
            <v>落合</v>
          </cell>
          <cell r="M221" t="str">
            <v>蝦名</v>
          </cell>
          <cell r="N221" t="str">
            <v>済</v>
          </cell>
        </row>
        <row r="222">
          <cell r="A222">
            <v>221</v>
          </cell>
          <cell r="B222">
            <v>40144</v>
          </cell>
          <cell r="C222">
            <v>0.77083333333333337</v>
          </cell>
          <cell r="D222" t="str">
            <v>東京</v>
          </cell>
          <cell r="E222" t="str">
            <v>１人</v>
          </cell>
          <cell r="G222" t="str">
            <v>大山　香奈恵</v>
          </cell>
          <cell r="H222" t="str">
            <v>大山　政美</v>
          </cell>
          <cell r="I222">
            <v>20007098</v>
          </cell>
          <cell r="J222" t="str">
            <v>テラス学芸大</v>
          </cell>
          <cell r="K222">
            <v>207</v>
          </cell>
          <cell r="L222" t="str">
            <v>落合</v>
          </cell>
          <cell r="M222" t="str">
            <v>池</v>
          </cell>
          <cell r="N222" t="str">
            <v>済</v>
          </cell>
        </row>
        <row r="223">
          <cell r="A223">
            <v>222</v>
          </cell>
          <cell r="B223">
            <v>40145</v>
          </cell>
          <cell r="C223">
            <v>0.375</v>
          </cell>
          <cell r="D223" t="str">
            <v>名古屋</v>
          </cell>
          <cell r="E223" t="str">
            <v>１人</v>
          </cell>
          <cell r="G223" t="str">
            <v>臼井　潤子</v>
          </cell>
          <cell r="H223" t="str">
            <v>臼井　典子</v>
          </cell>
          <cell r="I223">
            <v>30008246</v>
          </cell>
          <cell r="J223" t="str">
            <v>ペリエ</v>
          </cell>
          <cell r="K223">
            <v>206</v>
          </cell>
          <cell r="L223" t="str">
            <v>落合</v>
          </cell>
          <cell r="M223" t="str">
            <v>蝦名</v>
          </cell>
          <cell r="N223" t="str">
            <v>済</v>
          </cell>
        </row>
        <row r="224">
          <cell r="A224">
            <v>223</v>
          </cell>
          <cell r="B224">
            <v>40145</v>
          </cell>
          <cell r="C224">
            <v>0.4375</v>
          </cell>
          <cell r="D224" t="str">
            <v>東京</v>
          </cell>
          <cell r="E224" t="str">
            <v>１人</v>
          </cell>
          <cell r="G224" t="str">
            <v>辻　翼</v>
          </cell>
          <cell r="H224" t="str">
            <v>辻　勝</v>
          </cell>
          <cell r="I224">
            <v>2271</v>
          </cell>
          <cell r="J224" t="str">
            <v>ＶＩＤＡ♯014</v>
          </cell>
          <cell r="K224">
            <v>501</v>
          </cell>
          <cell r="L224" t="str">
            <v>落合</v>
          </cell>
          <cell r="M224" t="str">
            <v>池</v>
          </cell>
          <cell r="N224" t="str">
            <v>済</v>
          </cell>
        </row>
        <row r="225">
          <cell r="A225">
            <v>224</v>
          </cell>
          <cell r="B225">
            <v>40145</v>
          </cell>
          <cell r="C225">
            <v>0.47569444444444442</v>
          </cell>
          <cell r="D225" t="str">
            <v>福岡</v>
          </cell>
          <cell r="E225" t="str">
            <v>１人</v>
          </cell>
          <cell r="G225" t="str">
            <v>太田　智子</v>
          </cell>
          <cell r="H225" t="str">
            <v>太田　次生</v>
          </cell>
          <cell r="I225">
            <v>534</v>
          </cell>
          <cell r="J225" t="str">
            <v>ビバコート東比恵</v>
          </cell>
          <cell r="K225">
            <v>205</v>
          </cell>
          <cell r="L225" t="str">
            <v>落合</v>
          </cell>
          <cell r="M225" t="str">
            <v>岡本</v>
          </cell>
          <cell r="N225" t="str">
            <v>済</v>
          </cell>
        </row>
        <row r="226">
          <cell r="A226">
            <v>225</v>
          </cell>
          <cell r="B226">
            <v>40145</v>
          </cell>
          <cell r="C226">
            <v>0.47569444444444442</v>
          </cell>
          <cell r="D226" t="str">
            <v>福岡</v>
          </cell>
          <cell r="E226" t="str">
            <v>１人</v>
          </cell>
          <cell r="G226" t="str">
            <v>木村　明子</v>
          </cell>
          <cell r="H226" t="str">
            <v>木村　昌男</v>
          </cell>
          <cell r="I226">
            <v>383</v>
          </cell>
          <cell r="J226" t="str">
            <v>Ｐｕｒｅ　Ｃｏｕｒｔ高宮</v>
          </cell>
          <cell r="K226">
            <v>201</v>
          </cell>
          <cell r="L226" t="str">
            <v>落合</v>
          </cell>
          <cell r="M226" t="str">
            <v>前崎</v>
          </cell>
          <cell r="N226" t="str">
            <v>済</v>
          </cell>
        </row>
        <row r="227">
          <cell r="A227">
            <v>226</v>
          </cell>
          <cell r="B227">
            <v>40145</v>
          </cell>
          <cell r="C227">
            <v>0.64583333333333337</v>
          </cell>
          <cell r="D227" t="str">
            <v>名古屋</v>
          </cell>
          <cell r="E227" t="str">
            <v>１人</v>
          </cell>
          <cell r="G227" t="str">
            <v>外山　恵美</v>
          </cell>
          <cell r="H227" t="str">
            <v>外山　啓司</v>
          </cell>
          <cell r="I227">
            <v>30008034</v>
          </cell>
          <cell r="J227" t="str">
            <v>ＣＬＡＵＤＩＡ浄心</v>
          </cell>
          <cell r="K227">
            <v>205</v>
          </cell>
          <cell r="L227" t="str">
            <v>落合</v>
          </cell>
          <cell r="M227" t="str">
            <v>蝦名</v>
          </cell>
          <cell r="N227" t="str">
            <v>済</v>
          </cell>
        </row>
        <row r="228">
          <cell r="A228">
            <v>227</v>
          </cell>
          <cell r="B228">
            <v>40145</v>
          </cell>
          <cell r="C228">
            <v>0.72916666666666663</v>
          </cell>
          <cell r="D228" t="str">
            <v>名古屋</v>
          </cell>
          <cell r="E228" t="str">
            <v>１人</v>
          </cell>
          <cell r="G228" t="str">
            <v>山名　義信</v>
          </cell>
          <cell r="H228" t="str">
            <v>山名　義晴</v>
          </cell>
          <cell r="I228">
            <v>30008131</v>
          </cell>
          <cell r="J228" t="str">
            <v>カーサ ミラ</v>
          </cell>
          <cell r="K228">
            <v>201</v>
          </cell>
          <cell r="L228" t="str">
            <v>村岸</v>
          </cell>
          <cell r="M228" t="str">
            <v>奥田</v>
          </cell>
          <cell r="N228" t="str">
            <v>済</v>
          </cell>
        </row>
        <row r="229">
          <cell r="A229">
            <v>228</v>
          </cell>
          <cell r="B229">
            <v>40145</v>
          </cell>
          <cell r="C229">
            <v>0.5</v>
          </cell>
          <cell r="D229" t="str">
            <v>名古屋</v>
          </cell>
          <cell r="E229" t="str">
            <v>２人</v>
          </cell>
          <cell r="G229" t="str">
            <v>山田　陽子</v>
          </cell>
          <cell r="H229" t="str">
            <v>山田美智子・浩平</v>
          </cell>
          <cell r="I229">
            <v>30008247</v>
          </cell>
          <cell r="J229" t="str">
            <v>ヴェリテール本陣</v>
          </cell>
          <cell r="K229">
            <v>105</v>
          </cell>
          <cell r="L229" t="str">
            <v>村岸</v>
          </cell>
          <cell r="M229" t="str">
            <v>奥田</v>
          </cell>
          <cell r="N229" t="str">
            <v>済</v>
          </cell>
          <cell r="O229" t="str">
            <v>11/30、保証人無職の為、追保依頼。⇒奥田社員伝える。</v>
          </cell>
        </row>
        <row r="230">
          <cell r="A230">
            <v>229</v>
          </cell>
          <cell r="B230">
            <v>40147</v>
          </cell>
          <cell r="C230">
            <v>0.35416666666666669</v>
          </cell>
          <cell r="D230" t="str">
            <v>名古屋</v>
          </cell>
          <cell r="E230" t="str">
            <v>１人</v>
          </cell>
          <cell r="G230" t="str">
            <v>廣瀬　絵莉華</v>
          </cell>
          <cell r="H230" t="str">
            <v>廣瀬　義治</v>
          </cell>
          <cell r="I230">
            <v>30008192</v>
          </cell>
          <cell r="J230" t="str">
            <v>カーサ・ルチア千種B</v>
          </cell>
          <cell r="K230">
            <v>203</v>
          </cell>
          <cell r="L230" t="str">
            <v>落合</v>
          </cell>
          <cell r="M230" t="str">
            <v>奥田</v>
          </cell>
          <cell r="N230" t="str">
            <v>済</v>
          </cell>
        </row>
        <row r="231">
          <cell r="A231">
            <v>230</v>
          </cell>
          <cell r="B231">
            <v>40147</v>
          </cell>
          <cell r="C231">
            <v>0.41666666666666669</v>
          </cell>
          <cell r="D231" t="str">
            <v>東京</v>
          </cell>
          <cell r="E231" t="str">
            <v>１人</v>
          </cell>
          <cell r="G231" t="str">
            <v>嶋田　知輝</v>
          </cell>
          <cell r="H231" t="str">
            <v>嶋田　裕一</v>
          </cell>
          <cell r="I231">
            <v>20007110</v>
          </cell>
          <cell r="J231" t="str">
            <v>Luce　ルーチェ千歳烏山</v>
          </cell>
          <cell r="K231">
            <v>205</v>
          </cell>
          <cell r="L231" t="str">
            <v>落合</v>
          </cell>
          <cell r="M231" t="str">
            <v>池</v>
          </cell>
          <cell r="N231" t="str">
            <v>済</v>
          </cell>
        </row>
        <row r="232">
          <cell r="A232">
            <v>231</v>
          </cell>
          <cell r="B232">
            <v>40147</v>
          </cell>
          <cell r="C232">
            <v>0.41666666666666669</v>
          </cell>
          <cell r="D232" t="str">
            <v>東京</v>
          </cell>
          <cell r="E232" t="str">
            <v>１人</v>
          </cell>
          <cell r="G232" t="str">
            <v>王　玉香</v>
          </cell>
          <cell r="H232" t="str">
            <v>徳永　守康</v>
          </cell>
          <cell r="I232">
            <v>20007085</v>
          </cell>
          <cell r="J232" t="str">
            <v>Ｌｕｎａ　Ｔｏｗｎ</v>
          </cell>
          <cell r="K232">
            <v>103</v>
          </cell>
          <cell r="L232" t="str">
            <v>落合</v>
          </cell>
          <cell r="M232" t="str">
            <v>池</v>
          </cell>
          <cell r="N232" t="str">
            <v>キャン</v>
          </cell>
          <cell r="O232" t="str">
            <v>11/30、退寮しなくてよくなった為⇒池社員より</v>
          </cell>
        </row>
        <row r="233">
          <cell r="A233">
            <v>232</v>
          </cell>
          <cell r="B233">
            <v>40147</v>
          </cell>
          <cell r="C233">
            <v>0.41666666666666669</v>
          </cell>
          <cell r="D233" t="str">
            <v>東京</v>
          </cell>
          <cell r="E233" t="str">
            <v>１人</v>
          </cell>
          <cell r="G233" t="str">
            <v>粂野　博利</v>
          </cell>
          <cell r="H233" t="str">
            <v>粂野　優子</v>
          </cell>
          <cell r="I233">
            <v>20007084</v>
          </cell>
          <cell r="J233" t="str">
            <v>stage北綾瀬</v>
          </cell>
          <cell r="K233">
            <v>105</v>
          </cell>
          <cell r="L233" t="str">
            <v>落合</v>
          </cell>
          <cell r="M233" t="str">
            <v>池</v>
          </cell>
          <cell r="N233" t="str">
            <v>済</v>
          </cell>
        </row>
        <row r="234">
          <cell r="A234">
            <v>233</v>
          </cell>
          <cell r="B234">
            <v>40147</v>
          </cell>
          <cell r="C234">
            <v>0.41666666666666669</v>
          </cell>
          <cell r="D234" t="str">
            <v>日商</v>
          </cell>
          <cell r="E234" t="str">
            <v>１人</v>
          </cell>
          <cell r="G234" t="str">
            <v>長谷川　紗緒里</v>
          </cell>
          <cell r="H234" t="str">
            <v>山崎　進</v>
          </cell>
          <cell r="I234">
            <v>1271</v>
          </cell>
          <cell r="J234" t="str">
            <v>パレステュディオＶＩＤＡ文京南</v>
          </cell>
          <cell r="K234">
            <v>402</v>
          </cell>
          <cell r="L234" t="str">
            <v>落合</v>
          </cell>
          <cell r="M234" t="str">
            <v>池</v>
          </cell>
          <cell r="N234" t="str">
            <v>済</v>
          </cell>
        </row>
        <row r="235">
          <cell r="A235">
            <v>234</v>
          </cell>
          <cell r="B235">
            <v>40147</v>
          </cell>
          <cell r="C235">
            <v>0.4375</v>
          </cell>
          <cell r="D235" t="str">
            <v>仙台</v>
          </cell>
          <cell r="E235" t="str">
            <v>１人</v>
          </cell>
          <cell r="G235" t="str">
            <v>猪股　淳二</v>
          </cell>
          <cell r="H235" t="str">
            <v>猪股　幹雄</v>
          </cell>
          <cell r="I235">
            <v>70000011</v>
          </cell>
          <cell r="J235" t="str">
            <v>エーデルワイスⅣ</v>
          </cell>
          <cell r="K235">
            <v>201</v>
          </cell>
          <cell r="L235" t="str">
            <v>落合</v>
          </cell>
          <cell r="M235" t="str">
            <v>野田</v>
          </cell>
          <cell r="N235" t="str">
            <v>済</v>
          </cell>
        </row>
        <row r="236">
          <cell r="A236">
            <v>235</v>
          </cell>
          <cell r="B236">
            <v>40147</v>
          </cell>
          <cell r="C236">
            <v>0.5</v>
          </cell>
          <cell r="D236" t="str">
            <v>福岡</v>
          </cell>
          <cell r="E236" t="str">
            <v>１人</v>
          </cell>
          <cell r="G236" t="str">
            <v>永牧　晃子</v>
          </cell>
          <cell r="H236" t="str">
            <v>永牧　勝則</v>
          </cell>
          <cell r="I236">
            <v>467</v>
          </cell>
          <cell r="J236" t="str">
            <v>ジオ博多駅南</v>
          </cell>
          <cell r="K236">
            <v>201</v>
          </cell>
          <cell r="L236" t="str">
            <v>落合</v>
          </cell>
          <cell r="M236" t="str">
            <v>岡本</v>
          </cell>
          <cell r="N236" t="str">
            <v>済</v>
          </cell>
        </row>
        <row r="237">
          <cell r="A237">
            <v>236</v>
          </cell>
          <cell r="B237">
            <v>40147</v>
          </cell>
          <cell r="C237">
            <v>0.5</v>
          </cell>
          <cell r="D237" t="str">
            <v>福岡</v>
          </cell>
          <cell r="E237" t="str">
            <v>１人</v>
          </cell>
          <cell r="G237" t="str">
            <v>渋田　裕一</v>
          </cell>
          <cell r="H237" t="str">
            <v>渋田　武義</v>
          </cell>
          <cell r="I237">
            <v>547</v>
          </cell>
          <cell r="J237" t="str">
            <v>Ｖｉｃｔｏｒｙ２１</v>
          </cell>
          <cell r="K237">
            <v>202</v>
          </cell>
          <cell r="L237" t="str">
            <v>落合</v>
          </cell>
          <cell r="M237" t="str">
            <v>岡本</v>
          </cell>
          <cell r="N237" t="str">
            <v>済</v>
          </cell>
        </row>
        <row r="238">
          <cell r="A238">
            <v>237</v>
          </cell>
          <cell r="B238">
            <v>40147</v>
          </cell>
          <cell r="C238">
            <v>0.52083333333333337</v>
          </cell>
          <cell r="D238" t="str">
            <v>福岡</v>
          </cell>
          <cell r="E238" t="str">
            <v>１人</v>
          </cell>
          <cell r="G238" t="str">
            <v>有馬　杏奈</v>
          </cell>
          <cell r="H238" t="str">
            <v>有馬　洋子</v>
          </cell>
          <cell r="I238">
            <v>425</v>
          </cell>
          <cell r="J238" t="str">
            <v>ＳｕｎＨｉｌｌｓ仲原</v>
          </cell>
          <cell r="K238">
            <v>203</v>
          </cell>
          <cell r="L238" t="str">
            <v>落合</v>
          </cell>
          <cell r="M238" t="str">
            <v>大庭</v>
          </cell>
          <cell r="N238" t="str">
            <v>済</v>
          </cell>
        </row>
        <row r="239">
          <cell r="A239">
            <v>238</v>
          </cell>
          <cell r="B239">
            <v>40147</v>
          </cell>
          <cell r="C239">
            <v>0.375</v>
          </cell>
          <cell r="D239" t="str">
            <v>日商</v>
          </cell>
          <cell r="E239" t="str">
            <v>１人</v>
          </cell>
          <cell r="G239" t="str">
            <v>福田　章人</v>
          </cell>
          <cell r="H239" t="str">
            <v>齋藤　智典</v>
          </cell>
          <cell r="I239">
            <v>4056</v>
          </cell>
          <cell r="J239" t="str">
            <v>ロイヤルパレス池袋西</v>
          </cell>
          <cell r="K239">
            <v>1102</v>
          </cell>
          <cell r="L239" t="str">
            <v>落合</v>
          </cell>
          <cell r="M239" t="str">
            <v>池</v>
          </cell>
          <cell r="N239" t="str">
            <v>済</v>
          </cell>
        </row>
        <row r="240">
          <cell r="A240">
            <v>239</v>
          </cell>
          <cell r="B240">
            <v>40147</v>
          </cell>
          <cell r="C240">
            <v>0.67361111111111116</v>
          </cell>
          <cell r="D240" t="str">
            <v>福岡</v>
          </cell>
          <cell r="E240" t="str">
            <v>１人</v>
          </cell>
          <cell r="G240" t="str">
            <v>大島　亮</v>
          </cell>
          <cell r="H240" t="str">
            <v>大島　正</v>
          </cell>
          <cell r="I240">
            <v>362</v>
          </cell>
          <cell r="J240" t="str">
            <v>ブレーン博多</v>
          </cell>
          <cell r="K240">
            <v>903</v>
          </cell>
          <cell r="L240" t="str">
            <v>落合</v>
          </cell>
          <cell r="M240" t="str">
            <v>岡本</v>
          </cell>
          <cell r="N240" t="str">
            <v>済</v>
          </cell>
        </row>
        <row r="241">
          <cell r="A241">
            <v>240</v>
          </cell>
          <cell r="B241">
            <v>40147</v>
          </cell>
          <cell r="C241">
            <v>0.67361111111111116</v>
          </cell>
          <cell r="D241" t="str">
            <v>福岡</v>
          </cell>
          <cell r="E241" t="str">
            <v>１人</v>
          </cell>
          <cell r="G241" t="str">
            <v>田中　圭一</v>
          </cell>
          <cell r="H241" t="str">
            <v>田中　敏孝</v>
          </cell>
          <cell r="I241">
            <v>472</v>
          </cell>
          <cell r="J241" t="str">
            <v>ブランメゾン</v>
          </cell>
          <cell r="K241">
            <v>201</v>
          </cell>
          <cell r="L241" t="str">
            <v>落合</v>
          </cell>
          <cell r="M241" t="str">
            <v>岡本</v>
          </cell>
          <cell r="N241" t="str">
            <v>済</v>
          </cell>
        </row>
        <row r="242">
          <cell r="A242">
            <v>241</v>
          </cell>
          <cell r="B242">
            <v>40147</v>
          </cell>
          <cell r="C242">
            <v>0.76388888888888884</v>
          </cell>
          <cell r="D242" t="str">
            <v>福岡</v>
          </cell>
          <cell r="E242" t="str">
            <v>１人</v>
          </cell>
          <cell r="G242" t="str">
            <v>門脇　瀬里</v>
          </cell>
          <cell r="H242" t="str">
            <v>門脇　敬</v>
          </cell>
          <cell r="I242">
            <v>623</v>
          </cell>
          <cell r="J242" t="str">
            <v>ステラハウス別府</v>
          </cell>
          <cell r="K242">
            <v>201</v>
          </cell>
          <cell r="L242" t="str">
            <v>片桐</v>
          </cell>
          <cell r="M242" t="str">
            <v>魚住</v>
          </cell>
          <cell r="N242" t="str">
            <v>済</v>
          </cell>
        </row>
        <row r="243">
          <cell r="A243">
            <v>242</v>
          </cell>
          <cell r="B243">
            <v>40147</v>
          </cell>
          <cell r="C243">
            <v>0.85416666666666663</v>
          </cell>
          <cell r="D243" t="str">
            <v>福岡</v>
          </cell>
          <cell r="E243" t="str">
            <v>１人</v>
          </cell>
          <cell r="G243" t="str">
            <v>高鍋　勝雄</v>
          </cell>
          <cell r="H243" t="str">
            <v>高鍋　純子</v>
          </cell>
          <cell r="I243">
            <v>491</v>
          </cell>
          <cell r="J243" t="str">
            <v>ステュディオ南福岡</v>
          </cell>
          <cell r="K243">
            <v>103</v>
          </cell>
          <cell r="L243" t="str">
            <v>落合</v>
          </cell>
          <cell r="M243" t="str">
            <v>前崎</v>
          </cell>
          <cell r="N243" t="str">
            <v>済</v>
          </cell>
        </row>
        <row r="244">
          <cell r="A244">
            <v>243</v>
          </cell>
          <cell r="B244">
            <v>40147</v>
          </cell>
          <cell r="C244">
            <v>0.85416666666666663</v>
          </cell>
          <cell r="D244" t="str">
            <v>福岡</v>
          </cell>
          <cell r="E244" t="str">
            <v>１人</v>
          </cell>
          <cell r="G244" t="str">
            <v>大石　美希</v>
          </cell>
          <cell r="H244" t="str">
            <v>大石　孝史</v>
          </cell>
          <cell r="I244">
            <v>808</v>
          </cell>
          <cell r="J244" t="str">
            <v>マリテラッセ井尻</v>
          </cell>
          <cell r="K244">
            <v>205</v>
          </cell>
          <cell r="L244" t="str">
            <v>落合</v>
          </cell>
          <cell r="M244" t="str">
            <v>魚住</v>
          </cell>
          <cell r="N244" t="str">
            <v>済</v>
          </cell>
        </row>
        <row r="245">
          <cell r="A245">
            <v>244</v>
          </cell>
          <cell r="B245">
            <v>40147</v>
          </cell>
          <cell r="C245">
            <v>0.85416666666666663</v>
          </cell>
          <cell r="D245" t="str">
            <v>福岡</v>
          </cell>
          <cell r="E245" t="str">
            <v>１人</v>
          </cell>
          <cell r="G245" t="str">
            <v>大塚　千紘</v>
          </cell>
          <cell r="H245" t="str">
            <v>大塚　高志</v>
          </cell>
          <cell r="I245">
            <v>808</v>
          </cell>
          <cell r="J245" t="str">
            <v>マリテラッセ井尻</v>
          </cell>
          <cell r="K245">
            <v>206</v>
          </cell>
          <cell r="L245" t="str">
            <v>落合</v>
          </cell>
          <cell r="M245" t="str">
            <v>魚住</v>
          </cell>
          <cell r="N245" t="str">
            <v>済</v>
          </cell>
        </row>
        <row r="246">
          <cell r="A246">
            <v>245</v>
          </cell>
          <cell r="B246">
            <v>40147</v>
          </cell>
          <cell r="C246">
            <v>0.875</v>
          </cell>
          <cell r="D246" t="str">
            <v>福岡</v>
          </cell>
          <cell r="E246" t="str">
            <v>１人</v>
          </cell>
          <cell r="G246" t="str">
            <v>大城　郁也</v>
          </cell>
          <cell r="H246" t="str">
            <v>大城　千賀子</v>
          </cell>
          <cell r="I246">
            <v>464</v>
          </cell>
          <cell r="J246" t="str">
            <v>サンライズ馬出</v>
          </cell>
          <cell r="K246">
            <v>202</v>
          </cell>
          <cell r="L246" t="str">
            <v>落合</v>
          </cell>
          <cell r="M246" t="str">
            <v>大庭</v>
          </cell>
          <cell r="N246" t="str">
            <v>済</v>
          </cell>
        </row>
        <row r="247">
          <cell r="A247">
            <v>246</v>
          </cell>
          <cell r="B247">
            <v>40147</v>
          </cell>
          <cell r="C247">
            <v>0.875</v>
          </cell>
          <cell r="D247" t="str">
            <v>福岡</v>
          </cell>
          <cell r="E247" t="str">
            <v>１人</v>
          </cell>
          <cell r="G247" t="str">
            <v>古荘　敬男</v>
          </cell>
          <cell r="H247" t="str">
            <v>古荘　衛</v>
          </cell>
          <cell r="I247">
            <v>302</v>
          </cell>
          <cell r="J247" t="str">
            <v>キーストーンコート</v>
          </cell>
          <cell r="K247">
            <v>103</v>
          </cell>
          <cell r="L247" t="str">
            <v>落合</v>
          </cell>
          <cell r="M247" t="str">
            <v>大庭</v>
          </cell>
          <cell r="N247" t="str">
            <v>済</v>
          </cell>
        </row>
        <row r="248">
          <cell r="A248">
            <v>247</v>
          </cell>
          <cell r="B248">
            <v>40147</v>
          </cell>
          <cell r="C248">
            <v>0.875</v>
          </cell>
          <cell r="D248" t="str">
            <v>福岡</v>
          </cell>
          <cell r="E248" t="str">
            <v>１人</v>
          </cell>
          <cell r="G248" t="str">
            <v>大窪　崇史</v>
          </cell>
          <cell r="H248" t="str">
            <v>大窪　昭生</v>
          </cell>
          <cell r="I248">
            <v>374</v>
          </cell>
          <cell r="J248" t="str">
            <v>フォレスト平尾</v>
          </cell>
          <cell r="K248">
            <v>203</v>
          </cell>
          <cell r="L248" t="str">
            <v>落合</v>
          </cell>
          <cell r="M248" t="str">
            <v>大庭</v>
          </cell>
          <cell r="N248" t="str">
            <v>済</v>
          </cell>
        </row>
        <row r="249">
          <cell r="A249">
            <v>248</v>
          </cell>
          <cell r="B249">
            <v>40147</v>
          </cell>
          <cell r="C249">
            <v>0.875</v>
          </cell>
          <cell r="D249" t="str">
            <v>名古屋</v>
          </cell>
          <cell r="E249" t="str">
            <v>１人</v>
          </cell>
          <cell r="G249" t="str">
            <v>土橋　拓矢</v>
          </cell>
          <cell r="H249" t="str">
            <v>土橋　純一</v>
          </cell>
          <cell r="I249">
            <v>30008202</v>
          </cell>
          <cell r="J249" t="str">
            <v>La maisom Y’ｓ　本陣</v>
          </cell>
          <cell r="K249">
            <v>101</v>
          </cell>
          <cell r="L249" t="str">
            <v>落合</v>
          </cell>
          <cell r="M249" t="str">
            <v>奥田</v>
          </cell>
          <cell r="N249" t="str">
            <v>済</v>
          </cell>
        </row>
        <row r="250">
          <cell r="A250">
            <v>249</v>
          </cell>
          <cell r="J250" t="str">
            <v/>
          </cell>
        </row>
        <row r="251">
          <cell r="A251">
            <v>250</v>
          </cell>
          <cell r="J251" t="str">
            <v/>
          </cell>
        </row>
        <row r="252">
          <cell r="A252">
            <v>251</v>
          </cell>
          <cell r="J252" t="str">
            <v/>
          </cell>
        </row>
        <row r="253">
          <cell r="A253">
            <v>252</v>
          </cell>
          <cell r="J253" t="str">
            <v/>
          </cell>
        </row>
        <row r="254">
          <cell r="A254">
            <v>253</v>
          </cell>
          <cell r="J254" t="str">
            <v/>
          </cell>
        </row>
        <row r="255">
          <cell r="A255">
            <v>254</v>
          </cell>
          <cell r="J255" t="str">
            <v/>
          </cell>
        </row>
        <row r="256">
          <cell r="A256">
            <v>255</v>
          </cell>
          <cell r="J256" t="str">
            <v/>
          </cell>
        </row>
        <row r="257">
          <cell r="A257">
            <v>256</v>
          </cell>
          <cell r="J257" t="str">
            <v/>
          </cell>
        </row>
        <row r="258">
          <cell r="A258">
            <v>257</v>
          </cell>
          <cell r="J258" t="str">
            <v/>
          </cell>
        </row>
        <row r="259">
          <cell r="A259">
            <v>258</v>
          </cell>
          <cell r="J259" t="str">
            <v/>
          </cell>
        </row>
        <row r="260">
          <cell r="A260">
            <v>259</v>
          </cell>
          <cell r="J260" t="str">
            <v/>
          </cell>
        </row>
        <row r="261">
          <cell r="A261">
            <v>260</v>
          </cell>
          <cell r="J261" t="str">
            <v/>
          </cell>
        </row>
        <row r="262">
          <cell r="A262">
            <v>261</v>
          </cell>
          <cell r="J262" t="str">
            <v/>
          </cell>
        </row>
        <row r="263">
          <cell r="A263">
            <v>262</v>
          </cell>
          <cell r="J263" t="str">
            <v/>
          </cell>
        </row>
        <row r="264">
          <cell r="A264">
            <v>263</v>
          </cell>
          <cell r="J264" t="str">
            <v/>
          </cell>
        </row>
        <row r="265">
          <cell r="A265">
            <v>264</v>
          </cell>
          <cell r="J265" t="str">
            <v/>
          </cell>
        </row>
        <row r="266">
          <cell r="A266">
            <v>265</v>
          </cell>
          <cell r="J266" t="str">
            <v/>
          </cell>
        </row>
        <row r="267">
          <cell r="A267">
            <v>266</v>
          </cell>
          <cell r="J267" t="str">
            <v/>
          </cell>
        </row>
        <row r="268">
          <cell r="A268">
            <v>267</v>
          </cell>
          <cell r="J268" t="str">
            <v/>
          </cell>
        </row>
        <row r="269">
          <cell r="A269">
            <v>268</v>
          </cell>
          <cell r="J269" t="str">
            <v/>
          </cell>
        </row>
        <row r="270">
          <cell r="A270">
            <v>269</v>
          </cell>
          <cell r="J270" t="str">
            <v/>
          </cell>
        </row>
        <row r="271">
          <cell r="A271">
            <v>270</v>
          </cell>
          <cell r="J271" t="str">
            <v/>
          </cell>
        </row>
        <row r="272">
          <cell r="A272">
            <v>271</v>
          </cell>
          <cell r="J272" t="str">
            <v/>
          </cell>
        </row>
        <row r="273">
          <cell r="A273">
            <v>272</v>
          </cell>
          <cell r="J273" t="str">
            <v/>
          </cell>
        </row>
        <row r="274">
          <cell r="A274">
            <v>273</v>
          </cell>
          <cell r="J274" t="str">
            <v/>
          </cell>
        </row>
        <row r="275">
          <cell r="A275">
            <v>274</v>
          </cell>
          <cell r="J275" t="str">
            <v/>
          </cell>
        </row>
        <row r="276">
          <cell r="A276">
            <v>275</v>
          </cell>
          <cell r="J276" t="str">
            <v/>
          </cell>
        </row>
        <row r="277">
          <cell r="A277">
            <v>276</v>
          </cell>
          <cell r="J277" t="str">
            <v/>
          </cell>
        </row>
        <row r="278">
          <cell r="A278">
            <v>277</v>
          </cell>
          <cell r="J278" t="str">
            <v/>
          </cell>
        </row>
        <row r="279">
          <cell r="A279">
            <v>278</v>
          </cell>
          <cell r="J279" t="str">
            <v/>
          </cell>
        </row>
        <row r="280">
          <cell r="A280">
            <v>279</v>
          </cell>
          <cell r="J280" t="str">
            <v/>
          </cell>
        </row>
        <row r="281">
          <cell r="A281">
            <v>280</v>
          </cell>
          <cell r="J281" t="str">
            <v/>
          </cell>
        </row>
        <row r="282">
          <cell r="A282">
            <v>281</v>
          </cell>
          <cell r="J282" t="str">
            <v/>
          </cell>
        </row>
        <row r="283">
          <cell r="A283">
            <v>282</v>
          </cell>
          <cell r="J283" t="str">
            <v/>
          </cell>
        </row>
        <row r="284">
          <cell r="A284">
            <v>283</v>
          </cell>
          <cell r="J284" t="str">
            <v/>
          </cell>
        </row>
        <row r="285">
          <cell r="A285">
            <v>284</v>
          </cell>
          <cell r="J285" t="str">
            <v/>
          </cell>
        </row>
        <row r="286">
          <cell r="A286">
            <v>285</v>
          </cell>
          <cell r="J286" t="str">
            <v/>
          </cell>
        </row>
        <row r="287">
          <cell r="A287">
            <v>286</v>
          </cell>
          <cell r="J287" t="str">
            <v/>
          </cell>
        </row>
        <row r="288">
          <cell r="A288">
            <v>287</v>
          </cell>
          <cell r="J288" t="str">
            <v/>
          </cell>
        </row>
        <row r="289">
          <cell r="A289">
            <v>288</v>
          </cell>
          <cell r="J289" t="str">
            <v/>
          </cell>
        </row>
        <row r="290">
          <cell r="A290">
            <v>289</v>
          </cell>
          <cell r="J290" t="str">
            <v/>
          </cell>
        </row>
        <row r="291">
          <cell r="A291">
            <v>290</v>
          </cell>
          <cell r="J291" t="str">
            <v/>
          </cell>
        </row>
        <row r="292">
          <cell r="A292">
            <v>291</v>
          </cell>
          <cell r="J292" t="str">
            <v/>
          </cell>
        </row>
        <row r="293">
          <cell r="A293">
            <v>292</v>
          </cell>
          <cell r="J293" t="str">
            <v/>
          </cell>
        </row>
        <row r="294">
          <cell r="A294">
            <v>293</v>
          </cell>
          <cell r="J294" t="str">
            <v/>
          </cell>
        </row>
        <row r="295">
          <cell r="A295">
            <v>294</v>
          </cell>
          <cell r="J295" t="str">
            <v/>
          </cell>
        </row>
        <row r="296">
          <cell r="A296">
            <v>295</v>
          </cell>
          <cell r="J296" t="str">
            <v/>
          </cell>
        </row>
        <row r="297">
          <cell r="A297">
            <v>296</v>
          </cell>
          <cell r="J297" t="str">
            <v/>
          </cell>
        </row>
        <row r="298">
          <cell r="A298">
            <v>297</v>
          </cell>
          <cell r="J298" t="str">
            <v/>
          </cell>
        </row>
        <row r="299">
          <cell r="A299">
            <v>298</v>
          </cell>
          <cell r="J299" t="str">
            <v/>
          </cell>
        </row>
        <row r="300">
          <cell r="A300">
            <v>299</v>
          </cell>
          <cell r="J300" t="str">
            <v/>
          </cell>
        </row>
        <row r="301">
          <cell r="A301">
            <v>300</v>
          </cell>
          <cell r="J301" t="str">
            <v/>
          </cell>
        </row>
        <row r="302">
          <cell r="A302">
            <v>301</v>
          </cell>
          <cell r="J302" t="str">
            <v/>
          </cell>
        </row>
        <row r="303">
          <cell r="A303">
            <v>302</v>
          </cell>
          <cell r="J303" t="str">
            <v/>
          </cell>
        </row>
        <row r="304">
          <cell r="A304">
            <v>303</v>
          </cell>
          <cell r="J304" t="str">
            <v/>
          </cell>
        </row>
        <row r="305">
          <cell r="A305">
            <v>304</v>
          </cell>
          <cell r="J305" t="str">
            <v/>
          </cell>
        </row>
        <row r="306">
          <cell r="A306">
            <v>305</v>
          </cell>
          <cell r="J306" t="str">
            <v/>
          </cell>
        </row>
        <row r="307">
          <cell r="A307">
            <v>306</v>
          </cell>
          <cell r="J307" t="str">
            <v/>
          </cell>
        </row>
        <row r="308">
          <cell r="A308">
            <v>307</v>
          </cell>
          <cell r="J308" t="str">
            <v/>
          </cell>
        </row>
        <row r="309">
          <cell r="A309">
            <v>308</v>
          </cell>
          <cell r="J309" t="str">
            <v/>
          </cell>
        </row>
        <row r="310">
          <cell r="A310">
            <v>309</v>
          </cell>
          <cell r="J310" t="str">
            <v/>
          </cell>
        </row>
        <row r="311">
          <cell r="A311">
            <v>310</v>
          </cell>
          <cell r="J311" t="str">
            <v/>
          </cell>
        </row>
        <row r="312">
          <cell r="A312">
            <v>311</v>
          </cell>
          <cell r="J312" t="str">
            <v/>
          </cell>
        </row>
        <row r="313">
          <cell r="A313">
            <v>312</v>
          </cell>
          <cell r="J313" t="str">
            <v/>
          </cell>
        </row>
        <row r="314">
          <cell r="A314">
            <v>313</v>
          </cell>
          <cell r="J314" t="str">
            <v/>
          </cell>
        </row>
        <row r="315">
          <cell r="A315">
            <v>314</v>
          </cell>
          <cell r="J315" t="str">
            <v/>
          </cell>
        </row>
        <row r="316">
          <cell r="A316">
            <v>315</v>
          </cell>
          <cell r="J316" t="str">
            <v/>
          </cell>
        </row>
        <row r="317">
          <cell r="A317">
            <v>316</v>
          </cell>
          <cell r="J317" t="str">
            <v/>
          </cell>
        </row>
        <row r="318">
          <cell r="A318">
            <v>317</v>
          </cell>
          <cell r="J318" t="str">
            <v/>
          </cell>
        </row>
        <row r="319">
          <cell r="A319">
            <v>318</v>
          </cell>
          <cell r="J319" t="str">
            <v/>
          </cell>
        </row>
        <row r="320">
          <cell r="A320">
            <v>319</v>
          </cell>
          <cell r="J320" t="str">
            <v/>
          </cell>
        </row>
        <row r="321">
          <cell r="A321">
            <v>320</v>
          </cell>
          <cell r="J321" t="str">
            <v/>
          </cell>
        </row>
        <row r="322">
          <cell r="A322">
            <v>321</v>
          </cell>
          <cell r="J322" t="str">
            <v/>
          </cell>
        </row>
        <row r="323">
          <cell r="A323">
            <v>322</v>
          </cell>
          <cell r="J323" t="str">
            <v/>
          </cell>
        </row>
        <row r="324">
          <cell r="A324">
            <v>323</v>
          </cell>
          <cell r="J324" t="str">
            <v/>
          </cell>
        </row>
        <row r="325">
          <cell r="A325">
            <v>324</v>
          </cell>
          <cell r="J325" t="str">
            <v/>
          </cell>
        </row>
        <row r="326">
          <cell r="A326">
            <v>325</v>
          </cell>
          <cell r="J326" t="str">
            <v/>
          </cell>
        </row>
        <row r="327">
          <cell r="A327">
            <v>326</v>
          </cell>
          <cell r="J327" t="str">
            <v/>
          </cell>
        </row>
        <row r="328">
          <cell r="A328">
            <v>327</v>
          </cell>
          <cell r="J328" t="str">
            <v/>
          </cell>
        </row>
        <row r="329">
          <cell r="A329">
            <v>328</v>
          </cell>
          <cell r="J329" t="str">
            <v/>
          </cell>
        </row>
        <row r="330">
          <cell r="A330">
            <v>329</v>
          </cell>
          <cell r="J330" t="str">
            <v/>
          </cell>
        </row>
        <row r="331">
          <cell r="A331">
            <v>330</v>
          </cell>
          <cell r="J331" t="str">
            <v/>
          </cell>
        </row>
        <row r="332">
          <cell r="A332">
            <v>331</v>
          </cell>
          <cell r="J332" t="str">
            <v/>
          </cell>
        </row>
        <row r="333">
          <cell r="A333">
            <v>332</v>
          </cell>
          <cell r="J333" t="str">
            <v/>
          </cell>
        </row>
        <row r="334">
          <cell r="A334">
            <v>333</v>
          </cell>
          <cell r="J334" t="str">
            <v/>
          </cell>
        </row>
        <row r="335">
          <cell r="A335">
            <v>334</v>
          </cell>
          <cell r="J335" t="str">
            <v/>
          </cell>
        </row>
        <row r="336">
          <cell r="A336">
            <v>335</v>
          </cell>
          <cell r="J336" t="str">
            <v/>
          </cell>
        </row>
        <row r="337">
          <cell r="A337">
            <v>336</v>
          </cell>
          <cell r="J337" t="str">
            <v/>
          </cell>
        </row>
        <row r="338">
          <cell r="A338">
            <v>337</v>
          </cell>
          <cell r="J338" t="str">
            <v/>
          </cell>
        </row>
        <row r="339">
          <cell r="A339">
            <v>338</v>
          </cell>
          <cell r="J339" t="str">
            <v/>
          </cell>
        </row>
        <row r="340">
          <cell r="A340">
            <v>339</v>
          </cell>
          <cell r="J340" t="str">
            <v/>
          </cell>
        </row>
        <row r="341">
          <cell r="A341">
            <v>340</v>
          </cell>
          <cell r="J341" t="str">
            <v/>
          </cell>
        </row>
        <row r="342">
          <cell r="A342">
            <v>341</v>
          </cell>
          <cell r="J342" t="str">
            <v/>
          </cell>
        </row>
        <row r="343">
          <cell r="A343">
            <v>342</v>
          </cell>
          <cell r="J343" t="str">
            <v/>
          </cell>
        </row>
        <row r="344">
          <cell r="A344">
            <v>343</v>
          </cell>
          <cell r="J344" t="str">
            <v/>
          </cell>
        </row>
        <row r="345">
          <cell r="A345">
            <v>344</v>
          </cell>
          <cell r="J345" t="str">
            <v/>
          </cell>
        </row>
        <row r="346">
          <cell r="A346">
            <v>345</v>
          </cell>
          <cell r="J346" t="str">
            <v/>
          </cell>
        </row>
        <row r="347">
          <cell r="A347">
            <v>346</v>
          </cell>
          <cell r="J347" t="str">
            <v/>
          </cell>
        </row>
        <row r="348">
          <cell r="A348">
            <v>347</v>
          </cell>
          <cell r="J348" t="str">
            <v/>
          </cell>
        </row>
        <row r="349">
          <cell r="A349">
            <v>348</v>
          </cell>
          <cell r="J349" t="str">
            <v/>
          </cell>
        </row>
        <row r="350">
          <cell r="A350">
            <v>349</v>
          </cell>
          <cell r="J350" t="str">
            <v/>
          </cell>
        </row>
        <row r="351">
          <cell r="A351">
            <v>350</v>
          </cell>
          <cell r="J351" t="str">
            <v/>
          </cell>
        </row>
        <row r="352">
          <cell r="A352">
            <v>351</v>
          </cell>
          <cell r="J352" t="str">
            <v/>
          </cell>
        </row>
        <row r="353">
          <cell r="A353">
            <v>352</v>
          </cell>
          <cell r="J353" t="str">
            <v/>
          </cell>
        </row>
        <row r="354">
          <cell r="A354">
            <v>353</v>
          </cell>
          <cell r="J354" t="str">
            <v/>
          </cell>
        </row>
        <row r="355">
          <cell r="A355">
            <v>354</v>
          </cell>
          <cell r="J355" t="str">
            <v/>
          </cell>
        </row>
        <row r="356">
          <cell r="A356">
            <v>355</v>
          </cell>
          <cell r="J356" t="str">
            <v/>
          </cell>
        </row>
        <row r="357">
          <cell r="A357">
            <v>356</v>
          </cell>
          <cell r="J357" t="str">
            <v/>
          </cell>
        </row>
        <row r="358">
          <cell r="A358">
            <v>357</v>
          </cell>
          <cell r="J358" t="str">
            <v/>
          </cell>
        </row>
        <row r="359">
          <cell r="A359">
            <v>358</v>
          </cell>
          <cell r="J359" t="str">
            <v/>
          </cell>
        </row>
        <row r="360">
          <cell r="A360">
            <v>359</v>
          </cell>
          <cell r="J360" t="str">
            <v/>
          </cell>
        </row>
        <row r="361">
          <cell r="A361">
            <v>360</v>
          </cell>
          <cell r="J361" t="str">
            <v/>
          </cell>
        </row>
        <row r="362">
          <cell r="A362">
            <v>361</v>
          </cell>
          <cell r="J362" t="str">
            <v/>
          </cell>
        </row>
        <row r="363">
          <cell r="A363">
            <v>362</v>
          </cell>
          <cell r="J363" t="str">
            <v/>
          </cell>
        </row>
        <row r="364">
          <cell r="A364">
            <v>363</v>
          </cell>
          <cell r="J364" t="str">
            <v/>
          </cell>
        </row>
        <row r="365">
          <cell r="A365">
            <v>364</v>
          </cell>
          <cell r="J365" t="str">
            <v/>
          </cell>
        </row>
        <row r="366">
          <cell r="A366">
            <v>365</v>
          </cell>
          <cell r="J366" t="str">
            <v/>
          </cell>
        </row>
        <row r="367">
          <cell r="A367">
            <v>366</v>
          </cell>
          <cell r="J367" t="str">
            <v/>
          </cell>
        </row>
        <row r="368">
          <cell r="A368">
            <v>367</v>
          </cell>
          <cell r="J368" t="str">
            <v/>
          </cell>
        </row>
        <row r="369">
          <cell r="A369">
            <v>368</v>
          </cell>
          <cell r="J369" t="str">
            <v/>
          </cell>
        </row>
        <row r="370">
          <cell r="A370">
            <v>369</v>
          </cell>
          <cell r="J370" t="str">
            <v/>
          </cell>
        </row>
        <row r="371">
          <cell r="A371">
            <v>370</v>
          </cell>
          <cell r="J371" t="str">
            <v/>
          </cell>
        </row>
        <row r="372">
          <cell r="A372">
            <v>371</v>
          </cell>
          <cell r="J372" t="str">
            <v/>
          </cell>
        </row>
        <row r="373">
          <cell r="A373">
            <v>372</v>
          </cell>
          <cell r="J373" t="str">
            <v/>
          </cell>
        </row>
        <row r="374">
          <cell r="A374">
            <v>373</v>
          </cell>
          <cell r="J374" t="str">
            <v/>
          </cell>
        </row>
        <row r="375">
          <cell r="A375">
            <v>374</v>
          </cell>
          <cell r="J375" t="str">
            <v/>
          </cell>
        </row>
        <row r="376">
          <cell r="A376">
            <v>375</v>
          </cell>
          <cell r="J376" t="str">
            <v/>
          </cell>
        </row>
        <row r="377">
          <cell r="A377">
            <v>376</v>
          </cell>
          <cell r="J377" t="str">
            <v/>
          </cell>
        </row>
        <row r="378">
          <cell r="A378">
            <v>377</v>
          </cell>
          <cell r="J378" t="str">
            <v/>
          </cell>
        </row>
        <row r="379">
          <cell r="A379">
            <v>378</v>
          </cell>
          <cell r="J379" t="str">
            <v/>
          </cell>
        </row>
        <row r="380">
          <cell r="A380">
            <v>379</v>
          </cell>
          <cell r="J380" t="str">
            <v/>
          </cell>
        </row>
        <row r="381">
          <cell r="A381">
            <v>380</v>
          </cell>
          <cell r="J381" t="str">
            <v/>
          </cell>
        </row>
        <row r="382">
          <cell r="A382">
            <v>381</v>
          </cell>
          <cell r="J382" t="str">
            <v/>
          </cell>
        </row>
        <row r="383">
          <cell r="A383">
            <v>382</v>
          </cell>
          <cell r="J383" t="str">
            <v/>
          </cell>
        </row>
        <row r="384">
          <cell r="A384">
            <v>383</v>
          </cell>
          <cell r="J384" t="str">
            <v/>
          </cell>
        </row>
        <row r="385">
          <cell r="A385">
            <v>384</v>
          </cell>
          <cell r="J385" t="str">
            <v/>
          </cell>
        </row>
        <row r="386">
          <cell r="A386">
            <v>385</v>
          </cell>
          <cell r="J386" t="str">
            <v/>
          </cell>
        </row>
        <row r="387">
          <cell r="A387">
            <v>386</v>
          </cell>
          <cell r="J387" t="str">
            <v/>
          </cell>
        </row>
        <row r="388">
          <cell r="A388">
            <v>387</v>
          </cell>
          <cell r="J388" t="str">
            <v/>
          </cell>
        </row>
        <row r="389">
          <cell r="A389">
            <v>388</v>
          </cell>
          <cell r="J389" t="str">
            <v/>
          </cell>
        </row>
        <row r="390">
          <cell r="A390">
            <v>389</v>
          </cell>
          <cell r="J390" t="str">
            <v/>
          </cell>
        </row>
        <row r="391">
          <cell r="A391">
            <v>390</v>
          </cell>
          <cell r="J391" t="str">
            <v/>
          </cell>
        </row>
        <row r="392">
          <cell r="A392">
            <v>391</v>
          </cell>
          <cell r="J392" t="str">
            <v/>
          </cell>
        </row>
        <row r="393">
          <cell r="A393">
            <v>392</v>
          </cell>
          <cell r="J393" t="str">
            <v/>
          </cell>
        </row>
        <row r="394">
          <cell r="A394">
            <v>393</v>
          </cell>
          <cell r="J394" t="str">
            <v/>
          </cell>
        </row>
        <row r="395">
          <cell r="A395">
            <v>394</v>
          </cell>
          <cell r="J395" t="str">
            <v/>
          </cell>
        </row>
        <row r="396">
          <cell r="A396">
            <v>395</v>
          </cell>
          <cell r="J396" t="str">
            <v/>
          </cell>
        </row>
        <row r="397">
          <cell r="A397">
            <v>396</v>
          </cell>
          <cell r="J397" t="str">
            <v/>
          </cell>
        </row>
        <row r="398">
          <cell r="A398">
            <v>397</v>
          </cell>
          <cell r="J398" t="str">
            <v/>
          </cell>
        </row>
        <row r="399">
          <cell r="A399">
            <v>398</v>
          </cell>
          <cell r="J399" t="str">
            <v/>
          </cell>
        </row>
        <row r="400">
          <cell r="A400">
            <v>399</v>
          </cell>
          <cell r="J400" t="str">
            <v/>
          </cell>
        </row>
        <row r="401">
          <cell r="A401">
            <v>400</v>
          </cell>
          <cell r="J401" t="str">
            <v/>
          </cell>
        </row>
        <row r="402">
          <cell r="A402">
            <v>401</v>
          </cell>
          <cell r="J402" t="str">
            <v/>
          </cell>
        </row>
        <row r="403">
          <cell r="A403">
            <v>402</v>
          </cell>
          <cell r="J403" t="str">
            <v/>
          </cell>
        </row>
        <row r="404">
          <cell r="A404">
            <v>403</v>
          </cell>
          <cell r="J404" t="str">
            <v/>
          </cell>
        </row>
        <row r="405">
          <cell r="A405">
            <v>404</v>
          </cell>
          <cell r="J405" t="str">
            <v/>
          </cell>
        </row>
        <row r="406">
          <cell r="A406">
            <v>405</v>
          </cell>
          <cell r="J406" t="str">
            <v/>
          </cell>
        </row>
        <row r="407">
          <cell r="A407">
            <v>406</v>
          </cell>
          <cell r="J407" t="str">
            <v/>
          </cell>
        </row>
        <row r="408">
          <cell r="A408">
            <v>407</v>
          </cell>
          <cell r="J408" t="str">
            <v/>
          </cell>
        </row>
        <row r="409">
          <cell r="A409">
            <v>408</v>
          </cell>
          <cell r="J409" t="str">
            <v/>
          </cell>
        </row>
        <row r="410">
          <cell r="A410">
            <v>409</v>
          </cell>
          <cell r="J410" t="str">
            <v/>
          </cell>
        </row>
        <row r="411">
          <cell r="A411">
            <v>410</v>
          </cell>
          <cell r="J411" t="str">
            <v/>
          </cell>
        </row>
        <row r="412">
          <cell r="A412">
            <v>411</v>
          </cell>
          <cell r="J412" t="str">
            <v/>
          </cell>
        </row>
        <row r="413">
          <cell r="A413">
            <v>412</v>
          </cell>
          <cell r="J413" t="str">
            <v/>
          </cell>
        </row>
        <row r="414">
          <cell r="A414">
            <v>413</v>
          </cell>
          <cell r="J414" t="str">
            <v/>
          </cell>
        </row>
        <row r="415">
          <cell r="A415">
            <v>414</v>
          </cell>
          <cell r="J415" t="str">
            <v/>
          </cell>
        </row>
        <row r="416">
          <cell r="A416">
            <v>415</v>
          </cell>
          <cell r="J416" t="str">
            <v/>
          </cell>
        </row>
        <row r="417">
          <cell r="A417">
            <v>416</v>
          </cell>
          <cell r="J417" t="str">
            <v/>
          </cell>
        </row>
        <row r="418">
          <cell r="A418">
            <v>417</v>
          </cell>
          <cell r="J418" t="str">
            <v/>
          </cell>
        </row>
        <row r="419">
          <cell r="A419">
            <v>418</v>
          </cell>
          <cell r="J419" t="str">
            <v/>
          </cell>
        </row>
        <row r="420">
          <cell r="A420">
            <v>419</v>
          </cell>
          <cell r="J420" t="str">
            <v/>
          </cell>
        </row>
        <row r="421">
          <cell r="A421">
            <v>420</v>
          </cell>
          <cell r="J421" t="str">
            <v/>
          </cell>
        </row>
        <row r="422">
          <cell r="A422">
            <v>421</v>
          </cell>
          <cell r="J422" t="str">
            <v/>
          </cell>
        </row>
        <row r="423">
          <cell r="A423">
            <v>422</v>
          </cell>
          <cell r="J423" t="str">
            <v/>
          </cell>
        </row>
        <row r="424">
          <cell r="A424">
            <v>423</v>
          </cell>
          <cell r="J424" t="str">
            <v/>
          </cell>
        </row>
        <row r="425">
          <cell r="A425">
            <v>424</v>
          </cell>
          <cell r="J425" t="str">
            <v/>
          </cell>
        </row>
        <row r="426">
          <cell r="A426">
            <v>425</v>
          </cell>
          <cell r="J426" t="str">
            <v/>
          </cell>
        </row>
        <row r="427">
          <cell r="A427">
            <v>426</v>
          </cell>
          <cell r="J427" t="str">
            <v/>
          </cell>
        </row>
        <row r="428">
          <cell r="A428">
            <v>427</v>
          </cell>
          <cell r="J428" t="str">
            <v/>
          </cell>
        </row>
        <row r="429">
          <cell r="A429">
            <v>428</v>
          </cell>
          <cell r="J429" t="str">
            <v/>
          </cell>
        </row>
        <row r="430">
          <cell r="A430">
            <v>429</v>
          </cell>
          <cell r="J430" t="str">
            <v/>
          </cell>
        </row>
        <row r="431">
          <cell r="A431">
            <v>430</v>
          </cell>
          <cell r="J431" t="str">
            <v/>
          </cell>
        </row>
        <row r="432">
          <cell r="A432">
            <v>431</v>
          </cell>
          <cell r="J432" t="str">
            <v/>
          </cell>
        </row>
        <row r="433">
          <cell r="A433">
            <v>432</v>
          </cell>
          <cell r="J433" t="str">
            <v/>
          </cell>
        </row>
        <row r="434">
          <cell r="A434">
            <v>433</v>
          </cell>
          <cell r="J434" t="str">
            <v/>
          </cell>
        </row>
        <row r="435">
          <cell r="A435">
            <v>434</v>
          </cell>
          <cell r="J435" t="str">
            <v/>
          </cell>
        </row>
        <row r="436">
          <cell r="A436">
            <v>435</v>
          </cell>
          <cell r="J436" t="str">
            <v/>
          </cell>
        </row>
        <row r="437">
          <cell r="A437">
            <v>436</v>
          </cell>
          <cell r="J437" t="str">
            <v/>
          </cell>
        </row>
        <row r="438">
          <cell r="A438">
            <v>437</v>
          </cell>
          <cell r="J438" t="str">
            <v/>
          </cell>
        </row>
        <row r="439">
          <cell r="A439">
            <v>438</v>
          </cell>
          <cell r="J439" t="str">
            <v/>
          </cell>
        </row>
        <row r="440">
          <cell r="A440">
            <v>439</v>
          </cell>
          <cell r="J440" t="str">
            <v/>
          </cell>
        </row>
        <row r="441">
          <cell r="A441">
            <v>440</v>
          </cell>
          <cell r="J441" t="str">
            <v/>
          </cell>
        </row>
        <row r="442">
          <cell r="A442">
            <v>441</v>
          </cell>
          <cell r="J442" t="str">
            <v/>
          </cell>
        </row>
        <row r="443">
          <cell r="A443">
            <v>442</v>
          </cell>
          <cell r="J443" t="str">
            <v/>
          </cell>
        </row>
        <row r="444">
          <cell r="A444">
            <v>443</v>
          </cell>
          <cell r="J444" t="str">
            <v/>
          </cell>
        </row>
        <row r="445">
          <cell r="A445">
            <v>444</v>
          </cell>
          <cell r="J445" t="str">
            <v/>
          </cell>
        </row>
        <row r="446">
          <cell r="A446">
            <v>445</v>
          </cell>
          <cell r="J446" t="str">
            <v/>
          </cell>
        </row>
        <row r="447">
          <cell r="A447">
            <v>446</v>
          </cell>
          <cell r="J447" t="str">
            <v/>
          </cell>
        </row>
        <row r="448">
          <cell r="A448">
            <v>447</v>
          </cell>
          <cell r="J448" t="str">
            <v/>
          </cell>
        </row>
        <row r="449">
          <cell r="A449">
            <v>448</v>
          </cell>
          <cell r="J449" t="str">
            <v/>
          </cell>
        </row>
        <row r="450">
          <cell r="A450">
            <v>449</v>
          </cell>
          <cell r="J450" t="str">
            <v/>
          </cell>
        </row>
        <row r="451">
          <cell r="A451">
            <v>450</v>
          </cell>
          <cell r="J451" t="str">
            <v/>
          </cell>
        </row>
        <row r="452">
          <cell r="A452">
            <v>451</v>
          </cell>
          <cell r="J452" t="str">
            <v/>
          </cell>
        </row>
        <row r="453">
          <cell r="A453">
            <v>452</v>
          </cell>
          <cell r="J453" t="str">
            <v/>
          </cell>
        </row>
        <row r="454">
          <cell r="A454">
            <v>453</v>
          </cell>
          <cell r="J454" t="str">
            <v/>
          </cell>
        </row>
      </sheetData>
      <sheetData sheetId="23" refreshError="1"/>
      <sheetData sheetId="24" refreshError="1"/>
      <sheetData sheetId="25" refreshError="1">
        <row r="1">
          <cell r="A1" t="str">
            <v>№</v>
          </cell>
          <cell r="B1" t="str">
            <v>受付日</v>
          </cell>
          <cell r="C1" t="str">
            <v>時間</v>
          </cell>
          <cell r="D1" t="str">
            <v>エリア</v>
          </cell>
          <cell r="E1" t="str">
            <v>保証人</v>
          </cell>
          <cell r="F1" t="str">
            <v>国籍</v>
          </cell>
          <cell r="G1" t="str">
            <v>氏名</v>
          </cell>
          <cell r="H1" t="str">
            <v>連帯保証人氏名</v>
          </cell>
          <cell r="I1" t="str">
            <v>物件番号</v>
          </cell>
          <cell r="J1" t="str">
            <v>物件名</v>
          </cell>
          <cell r="K1" t="str">
            <v>号数</v>
          </cell>
          <cell r="L1" t="str">
            <v>受付</v>
          </cell>
          <cell r="M1" t="str">
            <v>担当者</v>
          </cell>
          <cell r="N1" t="str">
            <v>状態</v>
          </cell>
          <cell r="O1" t="str">
            <v>備考</v>
          </cell>
        </row>
        <row r="2">
          <cell r="A2">
            <v>1</v>
          </cell>
          <cell r="B2">
            <v>40210</v>
          </cell>
          <cell r="C2">
            <v>0.4236111111111111</v>
          </cell>
          <cell r="D2" t="str">
            <v>名古屋</v>
          </cell>
          <cell r="E2" t="str">
            <v>１人</v>
          </cell>
          <cell r="G2" t="str">
            <v>今井　麻由子</v>
          </cell>
          <cell r="H2" t="str">
            <v>今井　眞澄</v>
          </cell>
          <cell r="I2">
            <v>30008024</v>
          </cell>
          <cell r="J2" t="str">
            <v>エクシード大秋</v>
          </cell>
          <cell r="K2">
            <v>203</v>
          </cell>
          <cell r="L2" t="str">
            <v>片桐</v>
          </cell>
          <cell r="M2" t="str">
            <v>蝦名</v>
          </cell>
          <cell r="N2" t="str">
            <v>キャン</v>
          </cell>
          <cell r="O2" t="str">
            <v>2/4蝦名さんよりキャンセル依頼</v>
          </cell>
        </row>
        <row r="3">
          <cell r="A3">
            <v>2</v>
          </cell>
          <cell r="B3">
            <v>40210</v>
          </cell>
          <cell r="C3">
            <v>0.44444444444444442</v>
          </cell>
          <cell r="D3" t="str">
            <v>東京</v>
          </cell>
          <cell r="E3" t="str">
            <v>１人</v>
          </cell>
          <cell r="G3" t="str">
            <v>安藤　大輔</v>
          </cell>
          <cell r="H3" t="str">
            <v>安藤　正俊</v>
          </cell>
          <cell r="I3">
            <v>20007045</v>
          </cell>
          <cell r="J3" t="str">
            <v>キャメル大島</v>
          </cell>
          <cell r="K3">
            <v>302</v>
          </cell>
          <cell r="L3" t="str">
            <v>片桐</v>
          </cell>
          <cell r="M3" t="str">
            <v>水落</v>
          </cell>
          <cell r="N3" t="str">
            <v>済</v>
          </cell>
        </row>
        <row r="4">
          <cell r="A4">
            <v>3</v>
          </cell>
          <cell r="B4">
            <v>40210</v>
          </cell>
          <cell r="C4">
            <v>0.44444444444444442</v>
          </cell>
          <cell r="D4" t="str">
            <v>仙台</v>
          </cell>
          <cell r="E4" t="str">
            <v>１人</v>
          </cell>
          <cell r="G4" t="str">
            <v>黒澤　亮</v>
          </cell>
          <cell r="H4" t="str">
            <v>黒澤　和明</v>
          </cell>
          <cell r="I4">
            <v>70000072</v>
          </cell>
          <cell r="J4" t="str">
            <v>シャングリア仙台</v>
          </cell>
          <cell r="K4">
            <v>103</v>
          </cell>
          <cell r="L4" t="str">
            <v>片桐</v>
          </cell>
          <cell r="M4" t="str">
            <v>相澤</v>
          </cell>
          <cell r="N4" t="str">
            <v>済</v>
          </cell>
        </row>
        <row r="5">
          <cell r="A5">
            <v>4</v>
          </cell>
          <cell r="B5">
            <v>40210</v>
          </cell>
          <cell r="C5">
            <v>0.46527777777777773</v>
          </cell>
          <cell r="D5" t="str">
            <v>福岡</v>
          </cell>
          <cell r="E5" t="str">
            <v>１人</v>
          </cell>
          <cell r="G5" t="str">
            <v>川崎　秀成</v>
          </cell>
          <cell r="H5" t="str">
            <v>川崎　一成</v>
          </cell>
          <cell r="I5">
            <v>623</v>
          </cell>
          <cell r="J5" t="str">
            <v>ステラハウス別府</v>
          </cell>
          <cell r="K5">
            <v>103</v>
          </cell>
          <cell r="L5" t="str">
            <v>加藤</v>
          </cell>
          <cell r="M5" t="str">
            <v>前崎</v>
          </cell>
          <cell r="N5" t="str">
            <v>済</v>
          </cell>
        </row>
        <row r="6">
          <cell r="A6">
            <v>5</v>
          </cell>
          <cell r="B6">
            <v>40210</v>
          </cell>
          <cell r="C6">
            <v>0.46527777777777773</v>
          </cell>
          <cell r="D6" t="str">
            <v>福岡</v>
          </cell>
          <cell r="E6" t="str">
            <v>１人</v>
          </cell>
          <cell r="G6" t="str">
            <v>野崎　慎平</v>
          </cell>
          <cell r="H6" t="str">
            <v>野崎　勝男</v>
          </cell>
          <cell r="I6">
            <v>258</v>
          </cell>
          <cell r="J6" t="str">
            <v>グランディール西公園</v>
          </cell>
          <cell r="K6">
            <v>205</v>
          </cell>
          <cell r="L6" t="str">
            <v>加藤</v>
          </cell>
          <cell r="M6" t="str">
            <v>大庭</v>
          </cell>
          <cell r="N6" t="str">
            <v>済</v>
          </cell>
        </row>
        <row r="7">
          <cell r="A7">
            <v>6</v>
          </cell>
          <cell r="B7">
            <v>40210</v>
          </cell>
          <cell r="C7">
            <v>0.46527777777777773</v>
          </cell>
          <cell r="D7" t="str">
            <v>福岡</v>
          </cell>
          <cell r="E7" t="str">
            <v>１人</v>
          </cell>
          <cell r="G7" t="str">
            <v>藤井　杏奈</v>
          </cell>
          <cell r="H7" t="str">
            <v>藤井　敏広</v>
          </cell>
          <cell r="I7">
            <v>11000009</v>
          </cell>
          <cell r="J7" t="str">
            <v>ＶＩＤＡ博多</v>
          </cell>
          <cell r="K7">
            <v>303</v>
          </cell>
          <cell r="L7" t="str">
            <v>加藤</v>
          </cell>
          <cell r="M7" t="str">
            <v>大庭</v>
          </cell>
          <cell r="N7" t="str">
            <v>済</v>
          </cell>
        </row>
        <row r="8">
          <cell r="A8">
            <v>7</v>
          </cell>
          <cell r="B8">
            <v>40210</v>
          </cell>
          <cell r="C8">
            <v>0.46527777777777773</v>
          </cell>
          <cell r="D8" t="str">
            <v>福岡</v>
          </cell>
          <cell r="E8" t="str">
            <v>１人</v>
          </cell>
          <cell r="G8" t="str">
            <v>後藤　唯真</v>
          </cell>
          <cell r="H8" t="str">
            <v>後藤　学</v>
          </cell>
          <cell r="I8">
            <v>193</v>
          </cell>
          <cell r="J8" t="str">
            <v>ソリオ唐人町</v>
          </cell>
          <cell r="K8">
            <v>101</v>
          </cell>
          <cell r="L8" t="str">
            <v>加藤</v>
          </cell>
          <cell r="M8" t="str">
            <v>大庭</v>
          </cell>
          <cell r="N8" t="str">
            <v>済</v>
          </cell>
        </row>
        <row r="9">
          <cell r="A9">
            <v>8</v>
          </cell>
          <cell r="B9">
            <v>40210</v>
          </cell>
          <cell r="C9">
            <v>0.46527777777777773</v>
          </cell>
          <cell r="D9" t="str">
            <v>福岡</v>
          </cell>
          <cell r="E9" t="str">
            <v>１人</v>
          </cell>
          <cell r="G9" t="str">
            <v>中尾　悠一</v>
          </cell>
          <cell r="H9" t="str">
            <v>中尾　憲彦</v>
          </cell>
          <cell r="I9">
            <v>634</v>
          </cell>
          <cell r="J9" t="str">
            <v>ハピネス博多</v>
          </cell>
          <cell r="K9">
            <v>101</v>
          </cell>
          <cell r="L9" t="str">
            <v>加藤</v>
          </cell>
          <cell r="M9" t="str">
            <v>大庭</v>
          </cell>
          <cell r="N9" t="str">
            <v>済</v>
          </cell>
        </row>
        <row r="10">
          <cell r="A10">
            <v>9</v>
          </cell>
          <cell r="B10">
            <v>40210</v>
          </cell>
          <cell r="C10">
            <v>0.46527777777777773</v>
          </cell>
          <cell r="D10" t="str">
            <v>福岡</v>
          </cell>
          <cell r="E10" t="str">
            <v>１人</v>
          </cell>
          <cell r="G10" t="str">
            <v>浦　平</v>
          </cell>
          <cell r="H10" t="str">
            <v>浦　廣海</v>
          </cell>
          <cell r="I10">
            <v>838</v>
          </cell>
          <cell r="J10" t="str">
            <v>清川３丁目コーポ</v>
          </cell>
          <cell r="K10">
            <v>103</v>
          </cell>
          <cell r="L10" t="str">
            <v>加藤</v>
          </cell>
          <cell r="M10" t="str">
            <v>前崎</v>
          </cell>
          <cell r="N10" t="str">
            <v>済</v>
          </cell>
        </row>
        <row r="11">
          <cell r="A11">
            <v>10</v>
          </cell>
          <cell r="B11">
            <v>40210</v>
          </cell>
          <cell r="C11">
            <v>0.46527777777777773</v>
          </cell>
          <cell r="D11" t="str">
            <v>福岡</v>
          </cell>
          <cell r="E11" t="str">
            <v>１人</v>
          </cell>
          <cell r="G11" t="str">
            <v>中野　淳一</v>
          </cell>
          <cell r="H11" t="str">
            <v>中野　房夫</v>
          </cell>
          <cell r="I11">
            <v>838</v>
          </cell>
          <cell r="J11" t="str">
            <v>清川３丁目コーポ</v>
          </cell>
          <cell r="K11">
            <v>202</v>
          </cell>
          <cell r="L11" t="str">
            <v>加藤</v>
          </cell>
          <cell r="M11" t="str">
            <v>前崎</v>
          </cell>
          <cell r="N11" t="str">
            <v>済</v>
          </cell>
        </row>
        <row r="12">
          <cell r="A12">
            <v>11</v>
          </cell>
          <cell r="B12">
            <v>40210</v>
          </cell>
          <cell r="C12">
            <v>0.46527777777777773</v>
          </cell>
          <cell r="D12" t="str">
            <v>福岡</v>
          </cell>
          <cell r="E12" t="str">
            <v>１人</v>
          </cell>
          <cell r="G12" t="str">
            <v>花本　哲哉</v>
          </cell>
          <cell r="H12" t="str">
            <v>花本　光晴</v>
          </cell>
          <cell r="I12">
            <v>560</v>
          </cell>
          <cell r="J12" t="str">
            <v>GRAND　CREEK　INN</v>
          </cell>
          <cell r="K12">
            <v>103</v>
          </cell>
          <cell r="L12" t="str">
            <v>加藤</v>
          </cell>
          <cell r="M12" t="str">
            <v>岡本</v>
          </cell>
          <cell r="N12" t="str">
            <v>済</v>
          </cell>
        </row>
        <row r="13">
          <cell r="A13">
            <v>12</v>
          </cell>
          <cell r="B13">
            <v>40210</v>
          </cell>
          <cell r="C13">
            <v>0.46527777777777773</v>
          </cell>
          <cell r="D13" t="str">
            <v>福岡</v>
          </cell>
          <cell r="E13" t="str">
            <v>１人</v>
          </cell>
          <cell r="G13" t="str">
            <v>門司　和也</v>
          </cell>
          <cell r="H13" t="str">
            <v>門司　治</v>
          </cell>
          <cell r="I13">
            <v>799</v>
          </cell>
          <cell r="J13" t="str">
            <v>Stage小戸Ⅲ</v>
          </cell>
          <cell r="K13">
            <v>201</v>
          </cell>
          <cell r="L13" t="str">
            <v>加藤</v>
          </cell>
          <cell r="M13" t="str">
            <v>岡本</v>
          </cell>
          <cell r="N13" t="str">
            <v>済</v>
          </cell>
        </row>
        <row r="14">
          <cell r="A14">
            <v>13</v>
          </cell>
          <cell r="B14">
            <v>40210</v>
          </cell>
          <cell r="C14">
            <v>0.46527777777777773</v>
          </cell>
          <cell r="D14" t="str">
            <v>福岡</v>
          </cell>
          <cell r="E14" t="str">
            <v>なし</v>
          </cell>
          <cell r="G14" t="str">
            <v>高　鵬飛</v>
          </cell>
          <cell r="I14">
            <v>285</v>
          </cell>
          <cell r="J14" t="str">
            <v>コーポ・カトレア</v>
          </cell>
          <cell r="K14">
            <v>103</v>
          </cell>
          <cell r="L14" t="str">
            <v>加藤</v>
          </cell>
          <cell r="M14" t="str">
            <v>前崎</v>
          </cell>
          <cell r="N14" t="str">
            <v>キャン</v>
          </cell>
          <cell r="O14" t="str">
            <v>2/2 本人仕送りなし→前崎主任へ連絡済</v>
          </cell>
        </row>
        <row r="15">
          <cell r="A15">
            <v>14</v>
          </cell>
          <cell r="B15">
            <v>40210</v>
          </cell>
          <cell r="C15">
            <v>0.46527777777777773</v>
          </cell>
          <cell r="D15" t="str">
            <v>福岡</v>
          </cell>
          <cell r="E15" t="str">
            <v>２人</v>
          </cell>
          <cell r="G15" t="str">
            <v>髙野　眞理</v>
          </cell>
          <cell r="H15" t="str">
            <v>アキネス伴子．高野竜馬</v>
          </cell>
          <cell r="I15">
            <v>289</v>
          </cell>
          <cell r="J15" t="str">
            <v>コンパートハウス比恵</v>
          </cell>
          <cell r="K15">
            <v>102</v>
          </cell>
          <cell r="L15" t="str">
            <v>片桐</v>
          </cell>
          <cell r="M15" t="str">
            <v>岡本</v>
          </cell>
          <cell r="N15" t="str">
            <v>済</v>
          </cell>
          <cell r="O15" t="str">
            <v>2/4兄追保</v>
          </cell>
        </row>
        <row r="16">
          <cell r="A16">
            <v>15</v>
          </cell>
          <cell r="B16">
            <v>40210</v>
          </cell>
          <cell r="C16">
            <v>0.46527777777777773</v>
          </cell>
          <cell r="D16" t="str">
            <v>福岡</v>
          </cell>
          <cell r="E16" t="str">
            <v>１人</v>
          </cell>
          <cell r="G16" t="str">
            <v>橋本　友惟</v>
          </cell>
          <cell r="H16" t="str">
            <v>橋本　雅俊</v>
          </cell>
          <cell r="I16">
            <v>524</v>
          </cell>
          <cell r="J16" t="str">
            <v>プルミエ</v>
          </cell>
          <cell r="K16">
            <v>206</v>
          </cell>
          <cell r="L16" t="str">
            <v>片桐</v>
          </cell>
          <cell r="M16" t="str">
            <v>岡本</v>
          </cell>
          <cell r="N16" t="str">
            <v>済</v>
          </cell>
        </row>
        <row r="17">
          <cell r="A17">
            <v>16</v>
          </cell>
          <cell r="B17">
            <v>40210</v>
          </cell>
          <cell r="C17">
            <v>0.46527777777777773</v>
          </cell>
          <cell r="D17" t="str">
            <v>福岡</v>
          </cell>
          <cell r="E17" t="str">
            <v>１人</v>
          </cell>
          <cell r="G17" t="str">
            <v>川畑　明弘</v>
          </cell>
          <cell r="H17" t="str">
            <v>川畑　智</v>
          </cell>
          <cell r="I17">
            <v>677</v>
          </cell>
          <cell r="J17" t="str">
            <v>オークヴィラ博多</v>
          </cell>
          <cell r="K17">
            <v>101</v>
          </cell>
          <cell r="L17" t="str">
            <v>片桐</v>
          </cell>
          <cell r="M17" t="str">
            <v>岡本</v>
          </cell>
          <cell r="N17" t="str">
            <v>済</v>
          </cell>
        </row>
        <row r="18">
          <cell r="A18">
            <v>17</v>
          </cell>
          <cell r="B18">
            <v>40210</v>
          </cell>
          <cell r="C18">
            <v>0.46527777777777773</v>
          </cell>
          <cell r="D18" t="str">
            <v>福岡</v>
          </cell>
          <cell r="E18" t="str">
            <v>１人</v>
          </cell>
          <cell r="G18" t="str">
            <v>上野畑　遼</v>
          </cell>
          <cell r="H18" t="str">
            <v>上野畑　啓二</v>
          </cell>
          <cell r="I18">
            <v>749</v>
          </cell>
          <cell r="J18" t="str">
            <v>HKRRコーポ馬出</v>
          </cell>
          <cell r="K18">
            <v>102</v>
          </cell>
          <cell r="L18" t="str">
            <v>片桐</v>
          </cell>
          <cell r="M18" t="str">
            <v>岡本</v>
          </cell>
          <cell r="N18" t="str">
            <v>済</v>
          </cell>
        </row>
        <row r="19">
          <cell r="A19">
            <v>18</v>
          </cell>
          <cell r="B19">
            <v>40210</v>
          </cell>
          <cell r="C19">
            <v>0.46527777777777773</v>
          </cell>
          <cell r="D19" t="str">
            <v>福岡</v>
          </cell>
          <cell r="E19" t="str">
            <v>１人</v>
          </cell>
          <cell r="G19" t="str">
            <v>新留　勝久</v>
          </cell>
          <cell r="H19" t="str">
            <v>新留　真由美</v>
          </cell>
          <cell r="I19">
            <v>193</v>
          </cell>
          <cell r="J19" t="str">
            <v>ソリオ唐人町</v>
          </cell>
          <cell r="K19">
            <v>202</v>
          </cell>
          <cell r="L19" t="str">
            <v>片桐</v>
          </cell>
          <cell r="M19" t="str">
            <v>岡本</v>
          </cell>
          <cell r="N19" t="str">
            <v>済</v>
          </cell>
        </row>
        <row r="20">
          <cell r="A20">
            <v>19</v>
          </cell>
          <cell r="B20">
            <v>40210</v>
          </cell>
          <cell r="C20">
            <v>0.46527777777777773</v>
          </cell>
          <cell r="D20" t="str">
            <v>福岡</v>
          </cell>
          <cell r="E20" t="str">
            <v>２人</v>
          </cell>
          <cell r="G20" t="str">
            <v>鶴田　百年</v>
          </cell>
          <cell r="H20" t="str">
            <v>鶴田　晴夫・鶴田　洋一</v>
          </cell>
          <cell r="I20">
            <v>620</v>
          </cell>
          <cell r="J20" t="str">
            <v>SUMIRE</v>
          </cell>
          <cell r="K20">
            <v>101</v>
          </cell>
          <cell r="L20" t="str">
            <v>片桐</v>
          </cell>
          <cell r="M20" t="str">
            <v>岡本</v>
          </cell>
          <cell r="N20" t="str">
            <v>済</v>
          </cell>
        </row>
        <row r="21">
          <cell r="A21">
            <v>20</v>
          </cell>
          <cell r="B21">
            <v>40210</v>
          </cell>
          <cell r="C21">
            <v>0.50694444444444442</v>
          </cell>
          <cell r="D21" t="str">
            <v>東京</v>
          </cell>
          <cell r="E21" t="str">
            <v>１人</v>
          </cell>
          <cell r="G21" t="str">
            <v>松本　裕史</v>
          </cell>
          <cell r="H21" t="str">
            <v>松本　力</v>
          </cell>
          <cell r="I21">
            <v>20007129</v>
          </cell>
          <cell r="J21" t="str">
            <v>コンパートメントハウス中野富士見町</v>
          </cell>
          <cell r="K21">
            <v>206</v>
          </cell>
          <cell r="L21" t="str">
            <v>塩屋</v>
          </cell>
          <cell r="M21" t="str">
            <v>高田</v>
          </cell>
          <cell r="N21" t="str">
            <v>済</v>
          </cell>
        </row>
        <row r="22">
          <cell r="A22">
            <v>21</v>
          </cell>
          <cell r="B22">
            <v>40210</v>
          </cell>
          <cell r="C22">
            <v>0.50694444444444442</v>
          </cell>
          <cell r="D22" t="str">
            <v>東京</v>
          </cell>
          <cell r="E22" t="str">
            <v>１人</v>
          </cell>
          <cell r="G22" t="str">
            <v>吉野　綾香</v>
          </cell>
          <cell r="H22" t="str">
            <v>吉野　正国</v>
          </cell>
          <cell r="I22">
            <v>20007028</v>
          </cell>
          <cell r="J22" t="str">
            <v>コーポ向山</v>
          </cell>
          <cell r="K22">
            <v>102</v>
          </cell>
          <cell r="L22" t="str">
            <v>塩屋</v>
          </cell>
          <cell r="M22" t="str">
            <v>高田</v>
          </cell>
          <cell r="N22" t="str">
            <v>済</v>
          </cell>
        </row>
        <row r="23">
          <cell r="A23">
            <v>22</v>
          </cell>
          <cell r="B23">
            <v>40210</v>
          </cell>
          <cell r="C23">
            <v>0.5625</v>
          </cell>
          <cell r="D23" t="str">
            <v>名古屋</v>
          </cell>
          <cell r="E23" t="str">
            <v>１人</v>
          </cell>
          <cell r="G23" t="str">
            <v>鈴木　千裕</v>
          </cell>
          <cell r="H23" t="str">
            <v>鈴木　鏡二</v>
          </cell>
          <cell r="I23">
            <v>30008189</v>
          </cell>
          <cell r="J23" t="str">
            <v>カーサ　ドマーニ</v>
          </cell>
          <cell r="K23">
            <v>205</v>
          </cell>
          <cell r="L23" t="str">
            <v>片桐</v>
          </cell>
          <cell r="N23" t="str">
            <v>済</v>
          </cell>
        </row>
        <row r="24">
          <cell r="A24">
            <v>23</v>
          </cell>
          <cell r="B24">
            <v>40210</v>
          </cell>
          <cell r="C24">
            <v>0.64583333333333337</v>
          </cell>
          <cell r="D24" t="str">
            <v>日商</v>
          </cell>
          <cell r="E24" t="str">
            <v>１人</v>
          </cell>
          <cell r="G24" t="str">
            <v>荒木　正弘</v>
          </cell>
          <cell r="H24" t="str">
            <v>荒木　弘</v>
          </cell>
          <cell r="I24">
            <v>4023</v>
          </cell>
          <cell r="J24" t="str">
            <v>ﾛｲﾔﾙｶﾞｰﾃﾞﾝ品川</v>
          </cell>
          <cell r="K24">
            <v>317</v>
          </cell>
          <cell r="L24" t="str">
            <v>塩屋</v>
          </cell>
          <cell r="M24" t="str">
            <v>米澤</v>
          </cell>
          <cell r="N24" t="str">
            <v>済</v>
          </cell>
        </row>
        <row r="25">
          <cell r="A25">
            <v>24</v>
          </cell>
          <cell r="B25">
            <v>40210</v>
          </cell>
          <cell r="C25">
            <v>0.66666666666666663</v>
          </cell>
          <cell r="D25" t="str">
            <v>名古屋</v>
          </cell>
          <cell r="E25" t="str">
            <v>１人</v>
          </cell>
          <cell r="G25" t="str">
            <v>古畑　翔太</v>
          </cell>
          <cell r="H25" t="str">
            <v>古畑　等</v>
          </cell>
          <cell r="I25">
            <v>30008248</v>
          </cell>
          <cell r="J25" t="str">
            <v>エステート亀島</v>
          </cell>
          <cell r="K25">
            <v>205</v>
          </cell>
          <cell r="L25" t="str">
            <v>塩屋</v>
          </cell>
          <cell r="M25" t="str">
            <v>蝦名</v>
          </cell>
          <cell r="N25" t="str">
            <v>済</v>
          </cell>
        </row>
        <row r="26">
          <cell r="A26">
            <v>25</v>
          </cell>
          <cell r="B26">
            <v>40210</v>
          </cell>
          <cell r="C26">
            <v>0.6875</v>
          </cell>
          <cell r="D26" t="str">
            <v>名古屋</v>
          </cell>
          <cell r="E26" t="str">
            <v>１人</v>
          </cell>
          <cell r="G26" t="str">
            <v>中西　可那子</v>
          </cell>
          <cell r="H26" t="str">
            <v>中西　俊明</v>
          </cell>
          <cell r="I26">
            <v>30008248</v>
          </cell>
          <cell r="J26" t="str">
            <v>エステート亀島</v>
          </cell>
          <cell r="K26">
            <v>202</v>
          </cell>
          <cell r="L26" t="str">
            <v>塩屋</v>
          </cell>
          <cell r="M26" t="str">
            <v>奥田</v>
          </cell>
          <cell r="N26" t="str">
            <v>済</v>
          </cell>
        </row>
        <row r="27">
          <cell r="A27">
            <v>26</v>
          </cell>
          <cell r="B27">
            <v>40210</v>
          </cell>
          <cell r="C27">
            <v>0.6875</v>
          </cell>
          <cell r="D27" t="str">
            <v>名古屋</v>
          </cell>
          <cell r="E27" t="str">
            <v>１人</v>
          </cell>
          <cell r="G27" t="str">
            <v>板津　百香</v>
          </cell>
          <cell r="H27" t="str">
            <v>板津　豊</v>
          </cell>
          <cell r="I27">
            <v>30008248</v>
          </cell>
          <cell r="J27" t="str">
            <v>エステート亀島</v>
          </cell>
          <cell r="K27">
            <v>203</v>
          </cell>
          <cell r="L27" t="str">
            <v>塩屋</v>
          </cell>
          <cell r="M27" t="str">
            <v>奥田</v>
          </cell>
          <cell r="N27" t="str">
            <v>済</v>
          </cell>
        </row>
        <row r="28">
          <cell r="A28">
            <v>27</v>
          </cell>
          <cell r="B28">
            <v>40210</v>
          </cell>
          <cell r="C28">
            <v>0.72222222222222221</v>
          </cell>
          <cell r="D28" t="str">
            <v>福岡</v>
          </cell>
          <cell r="E28" t="str">
            <v>なし</v>
          </cell>
          <cell r="F28" t="str">
            <v>外国人</v>
          </cell>
          <cell r="G28" t="str">
            <v>千　永剛</v>
          </cell>
          <cell r="I28">
            <v>717</v>
          </cell>
          <cell r="J28" t="str">
            <v>ティーファイブ美野島</v>
          </cell>
          <cell r="K28">
            <v>105</v>
          </cell>
          <cell r="L28" t="str">
            <v>加藤</v>
          </cell>
          <cell r="M28" t="str">
            <v>大庭</v>
          </cell>
          <cell r="N28" t="str">
            <v>済</v>
          </cell>
        </row>
        <row r="29">
          <cell r="A29">
            <v>28</v>
          </cell>
          <cell r="B29">
            <v>40210</v>
          </cell>
          <cell r="C29">
            <v>0.72916666666666663</v>
          </cell>
          <cell r="D29" t="str">
            <v>仙台</v>
          </cell>
          <cell r="E29" t="str">
            <v>１人</v>
          </cell>
          <cell r="G29" t="str">
            <v>笹原　和徳</v>
          </cell>
          <cell r="H29" t="str">
            <v>笹原　多美子</v>
          </cell>
          <cell r="I29">
            <v>70000011</v>
          </cell>
          <cell r="J29" t="str">
            <v>エーデルワイスⅣ</v>
          </cell>
          <cell r="K29">
            <v>105</v>
          </cell>
          <cell r="L29" t="str">
            <v>塩屋</v>
          </cell>
          <cell r="M29" t="str">
            <v>相澤</v>
          </cell>
          <cell r="N29" t="str">
            <v>済</v>
          </cell>
        </row>
        <row r="30">
          <cell r="A30">
            <v>29</v>
          </cell>
          <cell r="B30">
            <v>40210</v>
          </cell>
          <cell r="C30">
            <v>0.77083333333333304</v>
          </cell>
          <cell r="D30" t="str">
            <v>名古屋</v>
          </cell>
          <cell r="E30" t="str">
            <v>１人</v>
          </cell>
          <cell r="G30" t="str">
            <v>佐藤　隆弘</v>
          </cell>
          <cell r="H30" t="str">
            <v>佐藤　真抄美</v>
          </cell>
          <cell r="I30">
            <v>30008129</v>
          </cell>
          <cell r="J30" t="str">
            <v>エステート矢田</v>
          </cell>
          <cell r="K30">
            <v>201</v>
          </cell>
          <cell r="L30" t="str">
            <v>加藤</v>
          </cell>
          <cell r="M30" t="str">
            <v>奥田</v>
          </cell>
          <cell r="N30" t="str">
            <v>済</v>
          </cell>
          <cell r="O30" t="str">
            <v>2/4奥田さんへ保証人不通の件連絡　2/8　保証人在籍取れず、社保取得依頼→奥田社員へ</v>
          </cell>
        </row>
        <row r="31">
          <cell r="A31">
            <v>30</v>
          </cell>
          <cell r="B31">
            <v>40211</v>
          </cell>
          <cell r="C31">
            <v>0.43055555555555558</v>
          </cell>
          <cell r="D31" t="str">
            <v>仙台</v>
          </cell>
          <cell r="E31" t="str">
            <v>１人</v>
          </cell>
          <cell r="G31" t="str">
            <v>新谷　和香子</v>
          </cell>
          <cell r="H31" t="str">
            <v>新谷　昭三</v>
          </cell>
          <cell r="J31" t="str">
            <v>ソエル長町</v>
          </cell>
          <cell r="K31">
            <v>101</v>
          </cell>
          <cell r="L31" t="str">
            <v>塩屋</v>
          </cell>
          <cell r="M31" t="str">
            <v>相澤</v>
          </cell>
          <cell r="N31" t="str">
            <v>済</v>
          </cell>
        </row>
        <row r="32">
          <cell r="A32">
            <v>31</v>
          </cell>
          <cell r="B32">
            <v>40211</v>
          </cell>
          <cell r="C32">
            <v>0.43055555555555558</v>
          </cell>
          <cell r="D32" t="str">
            <v>名古屋</v>
          </cell>
          <cell r="E32" t="str">
            <v>１人</v>
          </cell>
          <cell r="G32" t="str">
            <v>原住　恵里香</v>
          </cell>
          <cell r="H32" t="str">
            <v>原住　英明</v>
          </cell>
          <cell r="I32">
            <v>30008246</v>
          </cell>
          <cell r="J32" t="str">
            <v>ペリエ</v>
          </cell>
          <cell r="K32">
            <v>203</v>
          </cell>
          <cell r="L32" t="str">
            <v>塩屋</v>
          </cell>
          <cell r="M32" t="str">
            <v>蝦名</v>
          </cell>
          <cell r="N32" t="str">
            <v>済</v>
          </cell>
        </row>
        <row r="33">
          <cell r="A33">
            <v>32</v>
          </cell>
          <cell r="B33">
            <v>40211</v>
          </cell>
          <cell r="C33">
            <v>0.43055555555555558</v>
          </cell>
          <cell r="D33" t="str">
            <v>名古屋</v>
          </cell>
          <cell r="E33" t="str">
            <v>１人</v>
          </cell>
          <cell r="G33" t="str">
            <v>山本　宗芳</v>
          </cell>
          <cell r="H33" t="str">
            <v>山本　有人</v>
          </cell>
          <cell r="I33">
            <v>30008011</v>
          </cell>
          <cell r="J33" t="str">
            <v>P.A.F.I.A.C菊井</v>
          </cell>
          <cell r="K33">
            <v>205</v>
          </cell>
          <cell r="L33" t="str">
            <v>塩屋</v>
          </cell>
          <cell r="M33" t="str">
            <v>蝦名</v>
          </cell>
          <cell r="N33" t="str">
            <v>済</v>
          </cell>
        </row>
        <row r="34">
          <cell r="A34">
            <v>33</v>
          </cell>
          <cell r="B34">
            <v>40211</v>
          </cell>
          <cell r="C34">
            <v>0.45833333333333331</v>
          </cell>
          <cell r="D34" t="str">
            <v>東京</v>
          </cell>
          <cell r="E34" t="str">
            <v>１人</v>
          </cell>
          <cell r="G34" t="str">
            <v>小林　加緒里</v>
          </cell>
          <cell r="H34" t="str">
            <v>小林　ふみ江</v>
          </cell>
          <cell r="I34">
            <v>20007109</v>
          </cell>
          <cell r="J34" t="str">
            <v>アーバンハイツ</v>
          </cell>
          <cell r="K34">
            <v>105</v>
          </cell>
          <cell r="L34" t="str">
            <v>片桐</v>
          </cell>
          <cell r="M34" t="str">
            <v>高田</v>
          </cell>
          <cell r="N34" t="str">
            <v>否決</v>
          </cell>
          <cell r="O34" t="str">
            <v>2/2　内容弱い為否決→2/3高田社員よりVESTAへ変更</v>
          </cell>
        </row>
        <row r="35">
          <cell r="A35">
            <v>34</v>
          </cell>
          <cell r="B35">
            <v>40211</v>
          </cell>
          <cell r="C35">
            <v>0.47916666666666669</v>
          </cell>
          <cell r="D35" t="str">
            <v>福岡</v>
          </cell>
          <cell r="E35" t="str">
            <v>１人</v>
          </cell>
          <cell r="G35" t="str">
            <v>高松　徹</v>
          </cell>
          <cell r="H35" t="str">
            <v>高松　きくえ</v>
          </cell>
          <cell r="I35">
            <v>370</v>
          </cell>
          <cell r="J35" t="str">
            <v>グリュックバレー・Ｍ</v>
          </cell>
          <cell r="K35">
            <v>203</v>
          </cell>
          <cell r="L35" t="str">
            <v>片桐</v>
          </cell>
          <cell r="M35" t="str">
            <v>岡本</v>
          </cell>
          <cell r="N35" t="str">
            <v>キャン</v>
          </cell>
          <cell r="O35" t="str">
            <v>2/15物件変更</v>
          </cell>
        </row>
        <row r="36">
          <cell r="A36">
            <v>35</v>
          </cell>
          <cell r="B36">
            <v>40211</v>
          </cell>
          <cell r="C36">
            <v>0.47916666666666669</v>
          </cell>
          <cell r="D36" t="str">
            <v>福岡</v>
          </cell>
          <cell r="E36" t="str">
            <v>１人</v>
          </cell>
          <cell r="G36" t="str">
            <v>松尾　太嗣</v>
          </cell>
          <cell r="H36" t="str">
            <v>松尾　信善</v>
          </cell>
          <cell r="I36">
            <v>193</v>
          </cell>
          <cell r="J36" t="str">
            <v>ソリオ唐人町</v>
          </cell>
          <cell r="K36">
            <v>102</v>
          </cell>
          <cell r="L36" t="str">
            <v>片桐</v>
          </cell>
          <cell r="M36" t="str">
            <v>前崎</v>
          </cell>
          <cell r="N36" t="str">
            <v>済</v>
          </cell>
        </row>
        <row r="37">
          <cell r="A37">
            <v>36</v>
          </cell>
          <cell r="B37">
            <v>40211</v>
          </cell>
          <cell r="C37">
            <v>0.47916666666666669</v>
          </cell>
          <cell r="D37" t="str">
            <v>福岡</v>
          </cell>
          <cell r="E37" t="str">
            <v>１人</v>
          </cell>
          <cell r="G37" t="str">
            <v>今森　翔平</v>
          </cell>
          <cell r="H37" t="str">
            <v>今森　雄一</v>
          </cell>
          <cell r="I37">
            <v>549</v>
          </cell>
          <cell r="J37" t="str">
            <v>プロムナード博多</v>
          </cell>
          <cell r="K37">
            <v>102</v>
          </cell>
          <cell r="L37" t="str">
            <v>片桐</v>
          </cell>
          <cell r="M37" t="str">
            <v>岡本</v>
          </cell>
          <cell r="N37" t="str">
            <v>済</v>
          </cell>
        </row>
        <row r="38">
          <cell r="A38">
            <v>37</v>
          </cell>
          <cell r="B38">
            <v>40211</v>
          </cell>
          <cell r="C38">
            <v>0.47916666666666669</v>
          </cell>
          <cell r="D38" t="str">
            <v>福岡</v>
          </cell>
          <cell r="E38" t="str">
            <v>１人</v>
          </cell>
          <cell r="G38" t="str">
            <v>南　麻美</v>
          </cell>
          <cell r="H38" t="str">
            <v>南　孝史</v>
          </cell>
          <cell r="I38">
            <v>696</v>
          </cell>
          <cell r="J38" t="str">
            <v>グレイス竹下</v>
          </cell>
          <cell r="K38">
            <v>202</v>
          </cell>
          <cell r="L38" t="str">
            <v>片桐</v>
          </cell>
          <cell r="M38" t="str">
            <v>大庭</v>
          </cell>
          <cell r="N38" t="str">
            <v>済</v>
          </cell>
        </row>
        <row r="39">
          <cell r="A39">
            <v>38</v>
          </cell>
          <cell r="B39">
            <v>40211</v>
          </cell>
          <cell r="C39">
            <v>0.47916666666666669</v>
          </cell>
          <cell r="D39" t="str">
            <v>福岡</v>
          </cell>
          <cell r="E39" t="str">
            <v>１人</v>
          </cell>
          <cell r="G39" t="str">
            <v>松本　幸子</v>
          </cell>
          <cell r="H39" t="str">
            <v>松本　規子　　</v>
          </cell>
          <cell r="I39">
            <v>532</v>
          </cell>
          <cell r="J39" t="str">
            <v>うぃんぐ平尾</v>
          </cell>
          <cell r="K39">
            <v>101</v>
          </cell>
          <cell r="L39" t="str">
            <v>片桐</v>
          </cell>
          <cell r="M39" t="str">
            <v>岡本</v>
          </cell>
          <cell r="N39" t="str">
            <v>済</v>
          </cell>
        </row>
        <row r="40">
          <cell r="A40">
            <v>39</v>
          </cell>
          <cell r="B40">
            <v>40211</v>
          </cell>
          <cell r="C40">
            <v>0.5625</v>
          </cell>
          <cell r="D40" t="str">
            <v>名古屋</v>
          </cell>
          <cell r="E40" t="str">
            <v>１人</v>
          </cell>
          <cell r="G40" t="str">
            <v>堀口　拓也</v>
          </cell>
          <cell r="H40" t="str">
            <v>堀口　茂</v>
          </cell>
          <cell r="I40">
            <v>30008115</v>
          </cell>
          <cell r="J40" t="str">
            <v>パル大喜町</v>
          </cell>
          <cell r="K40">
            <v>202</v>
          </cell>
          <cell r="L40" t="str">
            <v>塩屋</v>
          </cell>
          <cell r="M40" t="str">
            <v>蝦名</v>
          </cell>
          <cell r="N40" t="str">
            <v>済</v>
          </cell>
        </row>
        <row r="41">
          <cell r="A41">
            <v>40</v>
          </cell>
          <cell r="B41">
            <v>40211</v>
          </cell>
          <cell r="C41">
            <v>0.70138888888888884</v>
          </cell>
          <cell r="D41" t="str">
            <v>福岡</v>
          </cell>
          <cell r="E41" t="str">
            <v>１人</v>
          </cell>
          <cell r="G41" t="str">
            <v>山村　佳祐</v>
          </cell>
          <cell r="H41" t="str">
            <v>山村　和弘</v>
          </cell>
          <cell r="I41">
            <v>166</v>
          </cell>
          <cell r="J41" t="str">
            <v>レディバッグ六本松</v>
          </cell>
          <cell r="K41">
            <v>101</v>
          </cell>
          <cell r="L41" t="str">
            <v>片桐</v>
          </cell>
          <cell r="M41" t="str">
            <v>大庭</v>
          </cell>
          <cell r="N41" t="str">
            <v>済</v>
          </cell>
        </row>
        <row r="42">
          <cell r="A42">
            <v>41</v>
          </cell>
          <cell r="B42">
            <v>40211</v>
          </cell>
          <cell r="C42">
            <v>0.70138888888888884</v>
          </cell>
          <cell r="D42" t="str">
            <v>名古屋</v>
          </cell>
          <cell r="E42" t="str">
            <v>１人</v>
          </cell>
          <cell r="G42" t="str">
            <v>富髙　亮平</v>
          </cell>
          <cell r="H42" t="str">
            <v>富髙　務</v>
          </cell>
          <cell r="I42">
            <v>30008198</v>
          </cell>
          <cell r="J42" t="str">
            <v>アイビス大江</v>
          </cell>
          <cell r="K42">
            <v>103</v>
          </cell>
          <cell r="L42" t="str">
            <v>塩屋</v>
          </cell>
          <cell r="M42" t="str">
            <v>奥田</v>
          </cell>
          <cell r="N42" t="str">
            <v>済</v>
          </cell>
        </row>
        <row r="43">
          <cell r="A43">
            <v>42</v>
          </cell>
          <cell r="B43">
            <v>40211</v>
          </cell>
          <cell r="C43">
            <v>0.74305555555555547</v>
          </cell>
          <cell r="D43" t="str">
            <v>名古屋</v>
          </cell>
          <cell r="E43" t="str">
            <v>１人</v>
          </cell>
          <cell r="G43" t="str">
            <v>前門　春華</v>
          </cell>
          <cell r="H43" t="str">
            <v>前門　艶子</v>
          </cell>
          <cell r="I43">
            <v>30008026</v>
          </cell>
          <cell r="J43" t="str">
            <v>ロフト栄生</v>
          </cell>
          <cell r="K43">
            <v>103</v>
          </cell>
          <cell r="L43" t="str">
            <v>塩屋</v>
          </cell>
          <cell r="M43" t="str">
            <v>蝦名</v>
          </cell>
          <cell r="N43" t="str">
            <v>済</v>
          </cell>
        </row>
        <row r="44">
          <cell r="A44">
            <v>43</v>
          </cell>
          <cell r="B44">
            <v>40211</v>
          </cell>
          <cell r="C44">
            <v>0.74305555555555547</v>
          </cell>
          <cell r="D44" t="str">
            <v>名古屋</v>
          </cell>
          <cell r="E44" t="str">
            <v>１人</v>
          </cell>
          <cell r="G44" t="str">
            <v>白井　亨奈</v>
          </cell>
          <cell r="H44" t="str">
            <v>白井　克昌</v>
          </cell>
          <cell r="I44">
            <v>30008248</v>
          </cell>
          <cell r="J44" t="str">
            <v>エステート亀島</v>
          </cell>
          <cell r="K44">
            <v>201</v>
          </cell>
          <cell r="L44" t="str">
            <v>塩屋</v>
          </cell>
          <cell r="M44" t="str">
            <v>奥田</v>
          </cell>
          <cell r="N44" t="str">
            <v>済</v>
          </cell>
          <cell r="O44" t="str">
            <v>2/4本人より保留の依頼あり→奥田</v>
          </cell>
        </row>
        <row r="45">
          <cell r="A45">
            <v>44</v>
          </cell>
          <cell r="B45">
            <v>40211</v>
          </cell>
          <cell r="C45">
            <v>0.78472222222222199</v>
          </cell>
          <cell r="D45" t="str">
            <v>名古屋</v>
          </cell>
          <cell r="E45" t="str">
            <v>１人</v>
          </cell>
          <cell r="G45" t="str">
            <v>上柳田　雅美</v>
          </cell>
          <cell r="H45" t="str">
            <v>上柳田　正</v>
          </cell>
          <cell r="I45">
            <v>30008248</v>
          </cell>
          <cell r="J45" t="str">
            <v>エステート亀島</v>
          </cell>
          <cell r="K45">
            <v>103</v>
          </cell>
          <cell r="L45" t="str">
            <v>加藤</v>
          </cell>
          <cell r="M45" t="str">
            <v>奥田</v>
          </cell>
          <cell r="N45" t="str">
            <v>済</v>
          </cell>
        </row>
        <row r="46">
          <cell r="A46">
            <v>45</v>
          </cell>
          <cell r="B46">
            <v>40211</v>
          </cell>
          <cell r="C46">
            <v>0.82638888888888895</v>
          </cell>
          <cell r="D46" t="str">
            <v>福岡</v>
          </cell>
          <cell r="E46" t="str">
            <v>１人</v>
          </cell>
          <cell r="G46" t="str">
            <v>梶原　麻未</v>
          </cell>
          <cell r="H46" t="str">
            <v>梶原　義孝</v>
          </cell>
          <cell r="I46">
            <v>576</v>
          </cell>
          <cell r="J46" t="str">
            <v>ル・レーブ</v>
          </cell>
          <cell r="K46">
            <v>102</v>
          </cell>
          <cell r="L46" t="str">
            <v>加藤</v>
          </cell>
          <cell r="M46" t="str">
            <v>大庭</v>
          </cell>
          <cell r="N46" t="str">
            <v>済</v>
          </cell>
        </row>
        <row r="47">
          <cell r="A47">
            <v>46</v>
          </cell>
          <cell r="B47">
            <v>40211</v>
          </cell>
          <cell r="C47">
            <v>0.82638888888888895</v>
          </cell>
          <cell r="D47" t="str">
            <v>福岡</v>
          </cell>
          <cell r="E47" t="str">
            <v>１人</v>
          </cell>
          <cell r="G47" t="str">
            <v>角　淳生</v>
          </cell>
          <cell r="H47" t="str">
            <v>角　百恵</v>
          </cell>
          <cell r="I47">
            <v>662</v>
          </cell>
          <cell r="J47" t="str">
            <v>グランディール</v>
          </cell>
          <cell r="K47">
            <v>101</v>
          </cell>
          <cell r="L47" t="str">
            <v>加藤</v>
          </cell>
          <cell r="M47" t="str">
            <v>大庭</v>
          </cell>
          <cell r="N47" t="str">
            <v>済</v>
          </cell>
        </row>
        <row r="48">
          <cell r="A48">
            <v>47</v>
          </cell>
          <cell r="B48">
            <v>40211</v>
          </cell>
          <cell r="C48">
            <v>0.82638888888888895</v>
          </cell>
          <cell r="D48" t="str">
            <v>福岡</v>
          </cell>
          <cell r="E48" t="str">
            <v>１人</v>
          </cell>
          <cell r="G48" t="str">
            <v>正ヶ峯　啓太</v>
          </cell>
          <cell r="H48" t="str">
            <v>正ヶ峯　勝</v>
          </cell>
          <cell r="I48">
            <v>559</v>
          </cell>
          <cell r="J48" t="str">
            <v>Ｐａｉｒ　Ｓｌｏｐｅ住吉</v>
          </cell>
          <cell r="K48">
            <v>105</v>
          </cell>
          <cell r="L48" t="str">
            <v>加藤</v>
          </cell>
          <cell r="M48" t="str">
            <v>大庭</v>
          </cell>
          <cell r="N48" t="str">
            <v>済</v>
          </cell>
        </row>
        <row r="49">
          <cell r="A49">
            <v>48</v>
          </cell>
          <cell r="B49">
            <v>40211</v>
          </cell>
          <cell r="C49">
            <v>0.875</v>
          </cell>
          <cell r="D49" t="str">
            <v>日商</v>
          </cell>
          <cell r="E49" t="str">
            <v>１人</v>
          </cell>
          <cell r="G49" t="str">
            <v>杉浦　聖乃</v>
          </cell>
          <cell r="H49" t="str">
            <v>荻野　智</v>
          </cell>
          <cell r="I49">
            <v>4080</v>
          </cell>
          <cell r="J49" t="str">
            <v>フォルトゥナ新中野</v>
          </cell>
          <cell r="K49">
            <v>601</v>
          </cell>
          <cell r="L49" t="str">
            <v>片桐</v>
          </cell>
          <cell r="M49" t="str">
            <v>増田</v>
          </cell>
          <cell r="N49" t="str">
            <v>済</v>
          </cell>
        </row>
        <row r="50">
          <cell r="A50">
            <v>49</v>
          </cell>
          <cell r="B50">
            <v>40211</v>
          </cell>
          <cell r="C50">
            <v>0.875</v>
          </cell>
          <cell r="D50" t="str">
            <v>東京</v>
          </cell>
          <cell r="E50" t="str">
            <v>１人</v>
          </cell>
          <cell r="G50" t="str">
            <v>中野　雄大</v>
          </cell>
          <cell r="H50" t="str">
            <v>中野　恵子</v>
          </cell>
          <cell r="I50">
            <v>20007015</v>
          </cell>
          <cell r="J50" t="str">
            <v>フェリックス東陽</v>
          </cell>
          <cell r="K50">
            <v>207</v>
          </cell>
          <cell r="L50" t="str">
            <v>片桐</v>
          </cell>
          <cell r="M50" t="str">
            <v>水落</v>
          </cell>
          <cell r="N50" t="str">
            <v>済</v>
          </cell>
        </row>
        <row r="51">
          <cell r="A51">
            <v>50</v>
          </cell>
          <cell r="B51">
            <v>40211</v>
          </cell>
          <cell r="C51">
            <v>0.875</v>
          </cell>
          <cell r="D51" t="str">
            <v>名古屋</v>
          </cell>
          <cell r="E51" t="str">
            <v>１人</v>
          </cell>
          <cell r="G51" t="str">
            <v>福元　啓人</v>
          </cell>
          <cell r="H51" t="str">
            <v>福元　和子</v>
          </cell>
          <cell r="J51" t="str">
            <v>内田橋2丁目Ｄ田中コーポ（仮）</v>
          </cell>
          <cell r="K51">
            <v>203</v>
          </cell>
          <cell r="L51" t="str">
            <v>片桐</v>
          </cell>
          <cell r="M51" t="str">
            <v>蝦名</v>
          </cell>
          <cell r="N51" t="str">
            <v>済</v>
          </cell>
        </row>
        <row r="52">
          <cell r="A52">
            <v>51</v>
          </cell>
          <cell r="B52">
            <v>40211</v>
          </cell>
          <cell r="C52">
            <v>0.875</v>
          </cell>
          <cell r="D52" t="str">
            <v>仙台</v>
          </cell>
          <cell r="E52" t="str">
            <v>１人</v>
          </cell>
          <cell r="G52" t="str">
            <v>國分　修一</v>
          </cell>
          <cell r="H52" t="str">
            <v>國分　修</v>
          </cell>
          <cell r="I52">
            <v>70000018</v>
          </cell>
          <cell r="J52" t="str">
            <v>Sunny Side 連坊</v>
          </cell>
          <cell r="K52">
            <v>205</v>
          </cell>
          <cell r="L52" t="str">
            <v>片桐</v>
          </cell>
          <cell r="M52" t="str">
            <v>相澤</v>
          </cell>
          <cell r="N52" t="str">
            <v>済</v>
          </cell>
        </row>
        <row r="53">
          <cell r="A53">
            <v>52</v>
          </cell>
          <cell r="B53">
            <v>40211</v>
          </cell>
          <cell r="C53">
            <v>0.875</v>
          </cell>
          <cell r="D53" t="str">
            <v>仙台</v>
          </cell>
          <cell r="E53" t="str">
            <v>１人</v>
          </cell>
          <cell r="G53" t="str">
            <v>黒川　俊喜</v>
          </cell>
          <cell r="H53" t="str">
            <v>黒川　寿博</v>
          </cell>
          <cell r="I53">
            <v>70000037</v>
          </cell>
          <cell r="J53" t="str">
            <v>マインハイム北仙台</v>
          </cell>
          <cell r="K53">
            <v>103</v>
          </cell>
          <cell r="L53" t="str">
            <v>片桐</v>
          </cell>
          <cell r="M53" t="str">
            <v>相澤</v>
          </cell>
          <cell r="N53" t="str">
            <v>済</v>
          </cell>
        </row>
        <row r="54">
          <cell r="A54">
            <v>53</v>
          </cell>
          <cell r="B54">
            <v>40212</v>
          </cell>
          <cell r="C54">
            <v>0.41666666666666669</v>
          </cell>
          <cell r="D54" t="str">
            <v>名古屋</v>
          </cell>
          <cell r="E54" t="str">
            <v>１人</v>
          </cell>
          <cell r="G54" t="str">
            <v>中原　礼乃</v>
          </cell>
          <cell r="H54" t="str">
            <v>中原　暁</v>
          </cell>
          <cell r="I54">
            <v>30008061</v>
          </cell>
          <cell r="J54" t="str">
            <v>リバティー浅間</v>
          </cell>
          <cell r="K54">
            <v>202</v>
          </cell>
          <cell r="L54" t="str">
            <v>片桐</v>
          </cell>
          <cell r="M54" t="str">
            <v>蝦名</v>
          </cell>
          <cell r="N54" t="str">
            <v>済</v>
          </cell>
        </row>
        <row r="55">
          <cell r="A55">
            <v>54</v>
          </cell>
          <cell r="B55">
            <v>40212</v>
          </cell>
          <cell r="C55">
            <v>0.54166666666666663</v>
          </cell>
          <cell r="D55" t="str">
            <v>福岡</v>
          </cell>
          <cell r="E55" t="str">
            <v>１人</v>
          </cell>
          <cell r="G55" t="str">
            <v>礒部　翔</v>
          </cell>
          <cell r="H55" t="str">
            <v>礒部　勲</v>
          </cell>
          <cell r="I55">
            <v>769</v>
          </cell>
          <cell r="J55" t="str">
            <v>Ｍａｒｒｙ住吉</v>
          </cell>
          <cell r="K55">
            <v>206</v>
          </cell>
          <cell r="L55" t="str">
            <v>加藤</v>
          </cell>
          <cell r="M55" t="str">
            <v>岡本</v>
          </cell>
          <cell r="N55" t="str">
            <v>済</v>
          </cell>
        </row>
        <row r="56">
          <cell r="A56">
            <v>55</v>
          </cell>
          <cell r="B56">
            <v>40212</v>
          </cell>
          <cell r="C56">
            <v>0.54166666666666663</v>
          </cell>
          <cell r="D56" t="str">
            <v>福岡</v>
          </cell>
          <cell r="E56" t="str">
            <v>１人</v>
          </cell>
          <cell r="G56" t="str">
            <v>瀬戸口　太一</v>
          </cell>
          <cell r="H56" t="str">
            <v>瀬戸口　忠重</v>
          </cell>
          <cell r="I56">
            <v>764</v>
          </cell>
          <cell r="J56" t="str">
            <v>サニーサイド住吉</v>
          </cell>
          <cell r="K56">
            <v>202</v>
          </cell>
          <cell r="L56" t="str">
            <v>加藤</v>
          </cell>
          <cell r="M56" t="str">
            <v>前崎</v>
          </cell>
          <cell r="N56" t="str">
            <v>済</v>
          </cell>
        </row>
        <row r="57">
          <cell r="A57">
            <v>56</v>
          </cell>
          <cell r="B57">
            <v>40212</v>
          </cell>
          <cell r="C57">
            <v>0.54166666666666663</v>
          </cell>
          <cell r="D57" t="str">
            <v>福岡</v>
          </cell>
          <cell r="E57" t="str">
            <v>１人</v>
          </cell>
          <cell r="G57" t="str">
            <v>地頭所　賢二</v>
          </cell>
          <cell r="H57" t="str">
            <v>地頭所　三成</v>
          </cell>
          <cell r="I57">
            <v>257</v>
          </cell>
          <cell r="J57" t="str">
            <v>ベースメント鳥飼</v>
          </cell>
          <cell r="K57">
            <v>103</v>
          </cell>
          <cell r="L57" t="str">
            <v>加藤</v>
          </cell>
          <cell r="M57" t="str">
            <v>前崎</v>
          </cell>
          <cell r="N57" t="str">
            <v>済</v>
          </cell>
        </row>
        <row r="58">
          <cell r="A58">
            <v>57</v>
          </cell>
          <cell r="B58">
            <v>40212</v>
          </cell>
          <cell r="C58">
            <v>0.54166666666666663</v>
          </cell>
          <cell r="D58" t="str">
            <v>福岡</v>
          </cell>
          <cell r="E58" t="str">
            <v>１人</v>
          </cell>
          <cell r="G58" t="str">
            <v>桑原　強</v>
          </cell>
          <cell r="H58" t="str">
            <v>桑原　克己</v>
          </cell>
          <cell r="I58">
            <v>769</v>
          </cell>
          <cell r="J58" t="str">
            <v>Ｍａｒｒｙ住吉</v>
          </cell>
          <cell r="K58">
            <v>202</v>
          </cell>
          <cell r="L58" t="str">
            <v>加藤</v>
          </cell>
          <cell r="M58" t="str">
            <v>岡本</v>
          </cell>
          <cell r="N58" t="str">
            <v>済</v>
          </cell>
        </row>
        <row r="59">
          <cell r="A59">
            <v>58</v>
          </cell>
          <cell r="B59">
            <v>40212</v>
          </cell>
          <cell r="C59">
            <v>0.68055555555555547</v>
          </cell>
          <cell r="D59" t="str">
            <v>仙台</v>
          </cell>
          <cell r="E59" t="str">
            <v>１人</v>
          </cell>
          <cell r="G59" t="str">
            <v>宮田　俊平</v>
          </cell>
          <cell r="H59" t="str">
            <v>宮田　孝</v>
          </cell>
          <cell r="I59">
            <v>70000018</v>
          </cell>
          <cell r="J59" t="str">
            <v>Sunny Side 連坊</v>
          </cell>
          <cell r="K59">
            <v>105</v>
          </cell>
          <cell r="L59" t="str">
            <v>加藤</v>
          </cell>
          <cell r="M59" t="str">
            <v>相澤</v>
          </cell>
          <cell r="N59" t="str">
            <v>済</v>
          </cell>
        </row>
        <row r="60">
          <cell r="A60">
            <v>59</v>
          </cell>
          <cell r="B60">
            <v>40212</v>
          </cell>
          <cell r="C60">
            <v>0.75347222222222221</v>
          </cell>
          <cell r="D60" t="str">
            <v>東京</v>
          </cell>
          <cell r="E60" t="str">
            <v>１人</v>
          </cell>
          <cell r="G60" t="str">
            <v>古山　直史</v>
          </cell>
          <cell r="H60" t="str">
            <v>古山　久雄</v>
          </cell>
          <cell r="I60">
            <v>20007006</v>
          </cell>
          <cell r="J60" t="str">
            <v>シャトー新大塚</v>
          </cell>
          <cell r="K60">
            <v>103</v>
          </cell>
          <cell r="L60" t="str">
            <v>片桐</v>
          </cell>
          <cell r="M60" t="str">
            <v>水落</v>
          </cell>
          <cell r="N60" t="str">
            <v>済</v>
          </cell>
        </row>
        <row r="61">
          <cell r="A61">
            <v>60</v>
          </cell>
          <cell r="B61">
            <v>40212</v>
          </cell>
          <cell r="C61">
            <v>0.76388888888888884</v>
          </cell>
          <cell r="D61" t="str">
            <v>東京</v>
          </cell>
          <cell r="E61" t="str">
            <v>１人</v>
          </cell>
          <cell r="G61" t="str">
            <v>迫田　剛志</v>
          </cell>
          <cell r="H61" t="str">
            <v>迫田　和博</v>
          </cell>
          <cell r="I61">
            <v>20007085</v>
          </cell>
          <cell r="J61" t="str">
            <v>Ｌｕｎａ　Ｔｏｗｎ</v>
          </cell>
          <cell r="K61">
            <v>103</v>
          </cell>
          <cell r="L61" t="str">
            <v>塩屋</v>
          </cell>
          <cell r="M61" t="str">
            <v>高田</v>
          </cell>
          <cell r="N61" t="str">
            <v>済</v>
          </cell>
        </row>
        <row r="62">
          <cell r="A62">
            <v>61</v>
          </cell>
          <cell r="B62">
            <v>40212</v>
          </cell>
          <cell r="C62">
            <v>0.77083333333333337</v>
          </cell>
          <cell r="D62" t="str">
            <v>日商</v>
          </cell>
          <cell r="E62" t="str">
            <v>１人</v>
          </cell>
          <cell r="G62" t="str">
            <v>一正蒲鉾株式会社</v>
          </cell>
          <cell r="H62" t="str">
            <v>後藤　昌治</v>
          </cell>
          <cell r="I62">
            <v>2342</v>
          </cell>
          <cell r="J62" t="str">
            <v>フォルトゥナ月島</v>
          </cell>
          <cell r="K62">
            <v>1003</v>
          </cell>
          <cell r="L62" t="str">
            <v>片桐</v>
          </cell>
          <cell r="M62" t="str">
            <v>増田</v>
          </cell>
          <cell r="N62" t="str">
            <v>済</v>
          </cell>
        </row>
        <row r="63">
          <cell r="A63">
            <v>62</v>
          </cell>
          <cell r="B63">
            <v>40212</v>
          </cell>
          <cell r="C63">
            <v>0.77083333333333337</v>
          </cell>
          <cell r="D63" t="str">
            <v>日商</v>
          </cell>
          <cell r="E63" t="str">
            <v>１人</v>
          </cell>
          <cell r="G63" t="str">
            <v>藤本　清孝</v>
          </cell>
          <cell r="H63" t="str">
            <v>藤本　真理子</v>
          </cell>
          <cell r="I63">
            <v>2278</v>
          </cell>
          <cell r="J63" t="str">
            <v>ＶIＤＡ　＃014</v>
          </cell>
          <cell r="K63">
            <v>505</v>
          </cell>
          <cell r="L63" t="str">
            <v>片桐</v>
          </cell>
          <cell r="M63" t="str">
            <v>増田</v>
          </cell>
          <cell r="N63" t="str">
            <v>済</v>
          </cell>
          <cell r="O63" t="str">
            <v>2/4増田さんへ母保証人へ変更依頼　→2/5　再開</v>
          </cell>
        </row>
        <row r="64">
          <cell r="A64">
            <v>63</v>
          </cell>
          <cell r="B64">
            <v>40212</v>
          </cell>
          <cell r="C64">
            <v>0.83333333333333337</v>
          </cell>
          <cell r="D64" t="str">
            <v>福岡</v>
          </cell>
          <cell r="E64" t="str">
            <v>１人</v>
          </cell>
          <cell r="G64" t="str">
            <v>鈴木　真義</v>
          </cell>
          <cell r="H64" t="str">
            <v>鈴木　浩樹</v>
          </cell>
          <cell r="I64">
            <v>723</v>
          </cell>
          <cell r="J64" t="str">
            <v>Ｓｏｌｅｉｌ，Ｙ</v>
          </cell>
          <cell r="K64">
            <v>205</v>
          </cell>
          <cell r="L64" t="str">
            <v>片桐</v>
          </cell>
          <cell r="M64" t="str">
            <v>大庭</v>
          </cell>
          <cell r="N64" t="str">
            <v>済</v>
          </cell>
        </row>
        <row r="65">
          <cell r="A65">
            <v>64</v>
          </cell>
          <cell r="B65">
            <v>40212</v>
          </cell>
          <cell r="C65">
            <v>0.83333333333333337</v>
          </cell>
          <cell r="D65" t="str">
            <v>福岡</v>
          </cell>
          <cell r="E65" t="str">
            <v>１人</v>
          </cell>
          <cell r="G65" t="str">
            <v>阿部　恭子</v>
          </cell>
          <cell r="H65" t="str">
            <v>阿部　庄一</v>
          </cell>
          <cell r="I65">
            <v>360</v>
          </cell>
          <cell r="J65" t="str">
            <v>コンフォート２１</v>
          </cell>
          <cell r="K65">
            <v>206</v>
          </cell>
          <cell r="L65" t="str">
            <v>片桐</v>
          </cell>
          <cell r="M65" t="str">
            <v>大庭</v>
          </cell>
          <cell r="N65" t="str">
            <v>済</v>
          </cell>
        </row>
        <row r="66">
          <cell r="A66">
            <v>65</v>
          </cell>
          <cell r="B66">
            <v>40213</v>
          </cell>
          <cell r="C66">
            <v>0.375</v>
          </cell>
          <cell r="D66" t="str">
            <v>日商</v>
          </cell>
          <cell r="E66" t="str">
            <v>１人</v>
          </cell>
          <cell r="G66" t="str">
            <v>植木　香奈</v>
          </cell>
          <cell r="H66" t="str">
            <v>植木　正純</v>
          </cell>
          <cell r="I66">
            <v>1155</v>
          </cell>
          <cell r="J66" t="str">
            <v>フォルトゥナ新中野</v>
          </cell>
          <cell r="K66">
            <v>302</v>
          </cell>
          <cell r="L66" t="str">
            <v>村岸</v>
          </cell>
          <cell r="M66" t="str">
            <v>増田</v>
          </cell>
          <cell r="N66" t="str">
            <v>キャン</v>
          </cell>
          <cell r="O66" t="str">
            <v>2/12米澤さんよりFAXにて</v>
          </cell>
        </row>
        <row r="67">
          <cell r="A67">
            <v>66</v>
          </cell>
          <cell r="B67">
            <v>40213</v>
          </cell>
          <cell r="C67">
            <v>0.5</v>
          </cell>
          <cell r="D67" t="str">
            <v>福岡</v>
          </cell>
          <cell r="E67" t="str">
            <v>１人</v>
          </cell>
          <cell r="G67" t="str">
            <v>服部　敏也</v>
          </cell>
          <cell r="H67" t="str">
            <v>服部　麻彦</v>
          </cell>
          <cell r="I67">
            <v>484</v>
          </cell>
          <cell r="J67" t="str">
            <v>ハイツＡＳＫＡ</v>
          </cell>
          <cell r="K67">
            <v>203</v>
          </cell>
          <cell r="L67" t="str">
            <v>加藤</v>
          </cell>
          <cell r="M67" t="str">
            <v>前崎</v>
          </cell>
          <cell r="N67" t="str">
            <v>済</v>
          </cell>
          <cell r="O67" t="str">
            <v>2/6　保証人連絡取れず→前崎主任へ連絡済</v>
          </cell>
        </row>
        <row r="68">
          <cell r="A68">
            <v>67</v>
          </cell>
          <cell r="B68">
            <v>40213</v>
          </cell>
          <cell r="C68">
            <v>0.5</v>
          </cell>
          <cell r="D68" t="str">
            <v>福岡</v>
          </cell>
          <cell r="E68" t="str">
            <v>なし</v>
          </cell>
          <cell r="G68" t="str">
            <v>中村　一彦</v>
          </cell>
          <cell r="I68">
            <v>437</v>
          </cell>
          <cell r="J68" t="str">
            <v>ルシエン博多駅南</v>
          </cell>
          <cell r="K68">
            <v>201</v>
          </cell>
          <cell r="L68" t="str">
            <v>加藤</v>
          </cell>
          <cell r="M68" t="str">
            <v>前崎</v>
          </cell>
          <cell r="N68" t="str">
            <v>キャン</v>
          </cell>
          <cell r="O68" t="str">
            <v>2/4前崎主任へ、追保依頼。VESTAへ</v>
          </cell>
        </row>
        <row r="69">
          <cell r="A69">
            <v>68</v>
          </cell>
          <cell r="B69">
            <v>40213</v>
          </cell>
          <cell r="C69">
            <v>0.5</v>
          </cell>
          <cell r="D69" t="str">
            <v>福岡</v>
          </cell>
          <cell r="E69" t="str">
            <v>１人</v>
          </cell>
          <cell r="G69" t="str">
            <v>丹治　大翼</v>
          </cell>
          <cell r="H69" t="str">
            <v>丹治　義昭</v>
          </cell>
          <cell r="I69">
            <v>740</v>
          </cell>
          <cell r="J69" t="str">
            <v>フレンドリー箱崎</v>
          </cell>
          <cell r="K69">
            <v>206</v>
          </cell>
          <cell r="L69" t="str">
            <v>加藤</v>
          </cell>
          <cell r="M69" t="str">
            <v>前崎</v>
          </cell>
          <cell r="N69" t="str">
            <v>済</v>
          </cell>
        </row>
        <row r="70">
          <cell r="A70">
            <v>69</v>
          </cell>
          <cell r="B70">
            <v>40213</v>
          </cell>
          <cell r="C70">
            <v>0.57638888888888895</v>
          </cell>
          <cell r="D70" t="str">
            <v>名古屋</v>
          </cell>
          <cell r="E70" t="str">
            <v>１人</v>
          </cell>
          <cell r="G70" t="str">
            <v>南谷　太介</v>
          </cell>
          <cell r="H70" t="str">
            <v>南谷　孝昭</v>
          </cell>
          <cell r="I70">
            <v>30008019</v>
          </cell>
          <cell r="J70" t="str">
            <v>ディアコート</v>
          </cell>
          <cell r="K70">
            <v>202</v>
          </cell>
          <cell r="L70" t="str">
            <v>塩屋</v>
          </cell>
          <cell r="M70" t="str">
            <v>奥田</v>
          </cell>
          <cell r="N70" t="str">
            <v>済</v>
          </cell>
        </row>
        <row r="71">
          <cell r="A71">
            <v>70</v>
          </cell>
          <cell r="B71">
            <v>40213</v>
          </cell>
          <cell r="C71">
            <v>0.60416666666666663</v>
          </cell>
          <cell r="D71" t="str">
            <v>東京</v>
          </cell>
          <cell r="E71" t="str">
            <v>２人</v>
          </cell>
          <cell r="G71" t="str">
            <v>高岡　真純</v>
          </cell>
          <cell r="H71" t="str">
            <v>高岡　紀江　鈴木　幸男</v>
          </cell>
          <cell r="I71">
            <v>20007130</v>
          </cell>
          <cell r="J71" t="str">
            <v>MTコーポⅢ</v>
          </cell>
          <cell r="K71">
            <v>205</v>
          </cell>
          <cell r="L71" t="str">
            <v>片桐</v>
          </cell>
          <cell r="M71" t="str">
            <v>水落</v>
          </cell>
          <cell r="N71" t="str">
            <v>済</v>
          </cell>
        </row>
        <row r="72">
          <cell r="A72">
            <v>71</v>
          </cell>
          <cell r="B72">
            <v>40213</v>
          </cell>
          <cell r="C72">
            <v>0.75</v>
          </cell>
          <cell r="D72" t="str">
            <v>福岡</v>
          </cell>
          <cell r="E72" t="str">
            <v>なし</v>
          </cell>
          <cell r="G72" t="str">
            <v>梶原　祐治</v>
          </cell>
          <cell r="H72" t="str">
            <v>梶原　武士</v>
          </cell>
          <cell r="I72">
            <v>457</v>
          </cell>
          <cell r="J72" t="str">
            <v>Ａ＆Ｈ.コーポ</v>
          </cell>
          <cell r="K72">
            <v>103</v>
          </cell>
          <cell r="L72" t="str">
            <v>塩屋</v>
          </cell>
          <cell r="M72" t="str">
            <v>前崎</v>
          </cell>
          <cell r="N72" t="str">
            <v>キャン</v>
          </cell>
          <cell r="O72" t="str">
            <v>2/4　保証人依頼→前崎主任へ連絡済　VESTAへ</v>
          </cell>
        </row>
        <row r="73">
          <cell r="A73">
            <v>72</v>
          </cell>
          <cell r="B73">
            <v>40213</v>
          </cell>
          <cell r="C73">
            <v>0.75</v>
          </cell>
          <cell r="D73" t="str">
            <v>福岡</v>
          </cell>
          <cell r="E73" t="str">
            <v>１人</v>
          </cell>
          <cell r="G73" t="str">
            <v>早川　美由紀</v>
          </cell>
          <cell r="H73" t="str">
            <v>早川　靖昭</v>
          </cell>
          <cell r="I73">
            <v>838</v>
          </cell>
          <cell r="J73" t="str">
            <v>清川３丁目コーポ</v>
          </cell>
          <cell r="K73">
            <v>205</v>
          </cell>
          <cell r="L73" t="str">
            <v>加藤</v>
          </cell>
          <cell r="M73" t="str">
            <v>前崎</v>
          </cell>
          <cell r="N73" t="str">
            <v>済</v>
          </cell>
        </row>
        <row r="74">
          <cell r="A74">
            <v>73</v>
          </cell>
          <cell r="B74">
            <v>40213</v>
          </cell>
          <cell r="C74">
            <v>0.81944444444444453</v>
          </cell>
          <cell r="D74" t="str">
            <v>名古屋</v>
          </cell>
          <cell r="E74" t="str">
            <v>１人</v>
          </cell>
          <cell r="G74" t="str">
            <v>今井　寿和</v>
          </cell>
          <cell r="H74" t="str">
            <v>今井　昭男</v>
          </cell>
          <cell r="I74">
            <v>20007095</v>
          </cell>
          <cell r="J74" t="str">
            <v>ＤＨＧ・輝</v>
          </cell>
          <cell r="K74">
            <v>205</v>
          </cell>
          <cell r="L74" t="str">
            <v>片桐</v>
          </cell>
          <cell r="M74" t="str">
            <v>高田</v>
          </cell>
          <cell r="N74" t="str">
            <v>済</v>
          </cell>
        </row>
        <row r="75">
          <cell r="A75">
            <v>74</v>
          </cell>
          <cell r="B75">
            <v>40214</v>
          </cell>
          <cell r="C75">
            <v>0.4375</v>
          </cell>
          <cell r="D75" t="str">
            <v>福岡</v>
          </cell>
          <cell r="E75" t="str">
            <v>１人</v>
          </cell>
          <cell r="G75" t="str">
            <v>長友　絵美</v>
          </cell>
          <cell r="H75" t="str">
            <v>長友　啓喜</v>
          </cell>
          <cell r="I75">
            <v>521</v>
          </cell>
          <cell r="J75" t="str">
            <v>コーポ・タカ</v>
          </cell>
          <cell r="K75">
            <v>102</v>
          </cell>
          <cell r="L75" t="str">
            <v>片桐</v>
          </cell>
          <cell r="M75" t="str">
            <v>岡本</v>
          </cell>
          <cell r="N75" t="str">
            <v>済</v>
          </cell>
        </row>
        <row r="76">
          <cell r="A76">
            <v>75</v>
          </cell>
          <cell r="B76">
            <v>40214</v>
          </cell>
          <cell r="C76">
            <v>0.4375</v>
          </cell>
          <cell r="D76" t="str">
            <v>福岡</v>
          </cell>
          <cell r="E76" t="str">
            <v>１人</v>
          </cell>
          <cell r="G76" t="str">
            <v>荒金　洋平</v>
          </cell>
          <cell r="H76" t="str">
            <v>荒金　裕司</v>
          </cell>
          <cell r="I76">
            <v>48</v>
          </cell>
          <cell r="J76" t="str">
            <v>ドュスールメトロ</v>
          </cell>
          <cell r="K76">
            <v>105</v>
          </cell>
          <cell r="L76" t="str">
            <v>片桐</v>
          </cell>
          <cell r="M76" t="str">
            <v>岡本</v>
          </cell>
          <cell r="N76" t="str">
            <v>済</v>
          </cell>
        </row>
        <row r="77">
          <cell r="A77">
            <v>76</v>
          </cell>
          <cell r="B77">
            <v>40214</v>
          </cell>
          <cell r="C77">
            <v>0.4375</v>
          </cell>
          <cell r="D77" t="str">
            <v>福岡</v>
          </cell>
          <cell r="E77" t="str">
            <v>１人</v>
          </cell>
          <cell r="G77" t="str">
            <v>在津　匠</v>
          </cell>
          <cell r="H77" t="str">
            <v>在津　了介</v>
          </cell>
          <cell r="I77">
            <v>433</v>
          </cell>
          <cell r="J77" t="str">
            <v>ティーファイブ竹下</v>
          </cell>
          <cell r="K77">
            <v>102</v>
          </cell>
          <cell r="L77" t="str">
            <v>片桐</v>
          </cell>
          <cell r="M77" t="str">
            <v>前崎</v>
          </cell>
          <cell r="N77" t="str">
            <v>済</v>
          </cell>
        </row>
        <row r="78">
          <cell r="A78">
            <v>77</v>
          </cell>
          <cell r="B78">
            <v>40214</v>
          </cell>
          <cell r="C78">
            <v>0.4375</v>
          </cell>
          <cell r="D78" t="str">
            <v>福岡</v>
          </cell>
          <cell r="E78" t="str">
            <v>１人</v>
          </cell>
          <cell r="G78" t="str">
            <v>高下　瑞貴</v>
          </cell>
          <cell r="H78" t="str">
            <v>高下　利恵</v>
          </cell>
          <cell r="I78">
            <v>90</v>
          </cell>
          <cell r="J78" t="str">
            <v>コウクルヒルズ室見</v>
          </cell>
          <cell r="K78">
            <v>101</v>
          </cell>
          <cell r="L78" t="str">
            <v>片桐</v>
          </cell>
          <cell r="M78" t="str">
            <v>前崎</v>
          </cell>
          <cell r="N78" t="str">
            <v>済</v>
          </cell>
        </row>
        <row r="79">
          <cell r="A79">
            <v>78</v>
          </cell>
          <cell r="B79">
            <v>40214</v>
          </cell>
          <cell r="C79">
            <v>0.4375</v>
          </cell>
          <cell r="D79" t="str">
            <v>福岡</v>
          </cell>
          <cell r="E79" t="str">
            <v>１人</v>
          </cell>
          <cell r="G79" t="str">
            <v>緒方　亜由子</v>
          </cell>
          <cell r="H79" t="str">
            <v>三浦　れい子</v>
          </cell>
          <cell r="I79">
            <v>661</v>
          </cell>
          <cell r="J79" t="str">
            <v>ティーファイブ吉塚</v>
          </cell>
          <cell r="K79">
            <v>201</v>
          </cell>
          <cell r="L79" t="str">
            <v>片桐</v>
          </cell>
          <cell r="M79" t="str">
            <v>大庭</v>
          </cell>
          <cell r="N79" t="str">
            <v>済</v>
          </cell>
        </row>
        <row r="80">
          <cell r="A80">
            <v>79</v>
          </cell>
          <cell r="B80">
            <v>40214</v>
          </cell>
          <cell r="C80">
            <v>0.4375</v>
          </cell>
          <cell r="D80" t="str">
            <v>名古屋</v>
          </cell>
          <cell r="E80" t="str">
            <v>１人</v>
          </cell>
          <cell r="G80" t="str">
            <v>塩田　真弓</v>
          </cell>
          <cell r="H80" t="str">
            <v>塩田　利江</v>
          </cell>
          <cell r="I80">
            <v>30008243</v>
          </cell>
          <cell r="J80" t="str">
            <v>コンフォート生駒</v>
          </cell>
          <cell r="K80">
            <v>101</v>
          </cell>
          <cell r="L80" t="str">
            <v>片桐</v>
          </cell>
          <cell r="M80" t="str">
            <v>奥田</v>
          </cell>
          <cell r="N80" t="str">
            <v>済</v>
          </cell>
        </row>
        <row r="81">
          <cell r="A81">
            <v>80</v>
          </cell>
          <cell r="B81">
            <v>40214</v>
          </cell>
          <cell r="C81">
            <v>0.4375</v>
          </cell>
          <cell r="D81" t="str">
            <v>名古屋</v>
          </cell>
          <cell r="E81" t="str">
            <v>１人</v>
          </cell>
          <cell r="G81" t="str">
            <v>髙村　友里香</v>
          </cell>
          <cell r="H81" t="str">
            <v>髙村　成人</v>
          </cell>
          <cell r="I81">
            <v>30008007</v>
          </cell>
          <cell r="J81" t="str">
            <v>ＴＫロイヤルコーポ</v>
          </cell>
          <cell r="K81">
            <v>105</v>
          </cell>
          <cell r="L81" t="str">
            <v>片桐</v>
          </cell>
          <cell r="M81" t="str">
            <v>奥田</v>
          </cell>
          <cell r="N81" t="str">
            <v>済</v>
          </cell>
        </row>
        <row r="82">
          <cell r="A82">
            <v>81</v>
          </cell>
          <cell r="B82">
            <v>40214</v>
          </cell>
          <cell r="C82">
            <v>0.54166666666666663</v>
          </cell>
          <cell r="D82" t="str">
            <v>仙台</v>
          </cell>
          <cell r="E82" t="str">
            <v>１人</v>
          </cell>
          <cell r="G82" t="str">
            <v>小沼　沙織</v>
          </cell>
          <cell r="H82" t="str">
            <v>小沼　英司</v>
          </cell>
          <cell r="I82">
            <v>70000090</v>
          </cell>
          <cell r="J82" t="str">
            <v>LUNA　HOUSE　Ⅰ</v>
          </cell>
          <cell r="K82">
            <v>202</v>
          </cell>
          <cell r="L82" t="str">
            <v>加藤</v>
          </cell>
          <cell r="M82" t="str">
            <v>相澤</v>
          </cell>
          <cell r="N82" t="str">
            <v>済</v>
          </cell>
        </row>
        <row r="83">
          <cell r="A83">
            <v>82</v>
          </cell>
          <cell r="B83">
            <v>40214</v>
          </cell>
          <cell r="C83">
            <v>0.54861111111111105</v>
          </cell>
          <cell r="D83" t="str">
            <v>東京</v>
          </cell>
          <cell r="E83" t="str">
            <v>１人</v>
          </cell>
          <cell r="G83" t="str">
            <v>輿水　美帆</v>
          </cell>
          <cell r="H83" t="str">
            <v>輿水　又言</v>
          </cell>
          <cell r="I83">
            <v>20007034</v>
          </cell>
          <cell r="J83" t="str">
            <v>COLONNA　MILIARE</v>
          </cell>
          <cell r="K83">
            <v>105</v>
          </cell>
          <cell r="L83" t="str">
            <v>塩屋</v>
          </cell>
          <cell r="M83" t="str">
            <v>高田</v>
          </cell>
          <cell r="N83" t="str">
            <v>済</v>
          </cell>
        </row>
        <row r="84">
          <cell r="A84">
            <v>83</v>
          </cell>
          <cell r="B84">
            <v>40214</v>
          </cell>
          <cell r="C84">
            <v>0.5625</v>
          </cell>
          <cell r="D84" t="str">
            <v>名古屋</v>
          </cell>
          <cell r="E84" t="str">
            <v>１人</v>
          </cell>
          <cell r="G84" t="str">
            <v>池田　優里奈</v>
          </cell>
          <cell r="H84" t="str">
            <v>池田　達也</v>
          </cell>
          <cell r="I84">
            <v>30008083</v>
          </cell>
          <cell r="J84" t="str">
            <v>プチ・メゾン・ド・クローバー</v>
          </cell>
          <cell r="K84">
            <v>203</v>
          </cell>
          <cell r="L84" t="str">
            <v>塩屋</v>
          </cell>
          <cell r="M84" t="str">
            <v>蝦名</v>
          </cell>
          <cell r="N84" t="str">
            <v>済</v>
          </cell>
        </row>
        <row r="85">
          <cell r="A85">
            <v>84</v>
          </cell>
          <cell r="B85">
            <v>40214</v>
          </cell>
          <cell r="C85">
            <v>0.66666666666666663</v>
          </cell>
          <cell r="D85" t="str">
            <v>福岡</v>
          </cell>
          <cell r="E85" t="str">
            <v>１人</v>
          </cell>
          <cell r="G85" t="str">
            <v>岸川　翔太</v>
          </cell>
          <cell r="H85" t="str">
            <v>岸川　良雄</v>
          </cell>
          <cell r="I85">
            <v>601</v>
          </cell>
          <cell r="J85" t="str">
            <v>リファージュ</v>
          </cell>
          <cell r="K85">
            <v>102</v>
          </cell>
          <cell r="L85" t="str">
            <v>塩屋</v>
          </cell>
          <cell r="M85" t="str">
            <v>大庭</v>
          </cell>
          <cell r="N85" t="str">
            <v>済</v>
          </cell>
        </row>
        <row r="86">
          <cell r="A86">
            <v>85</v>
          </cell>
          <cell r="B86">
            <v>40214</v>
          </cell>
          <cell r="C86">
            <v>0.68055555555555547</v>
          </cell>
          <cell r="D86" t="str">
            <v>名古屋</v>
          </cell>
          <cell r="E86" t="str">
            <v>１人</v>
          </cell>
          <cell r="G86" t="str">
            <v>吉田　学</v>
          </cell>
          <cell r="H86" t="str">
            <v>吉田　峰子</v>
          </cell>
          <cell r="I86">
            <v>30008045</v>
          </cell>
          <cell r="J86" t="str">
            <v>ウッドビレッジ</v>
          </cell>
          <cell r="K86">
            <v>201</v>
          </cell>
          <cell r="L86" t="str">
            <v>塩屋</v>
          </cell>
          <cell r="M86" t="str">
            <v>蝦名</v>
          </cell>
          <cell r="N86" t="str">
            <v>済</v>
          </cell>
        </row>
        <row r="87">
          <cell r="A87">
            <v>86</v>
          </cell>
          <cell r="B87">
            <v>40214</v>
          </cell>
          <cell r="C87">
            <v>0.72916666666666663</v>
          </cell>
          <cell r="D87" t="str">
            <v>仙台</v>
          </cell>
          <cell r="E87" t="str">
            <v>１人</v>
          </cell>
          <cell r="G87" t="str">
            <v>森　康平</v>
          </cell>
          <cell r="H87" t="str">
            <v>森　匡俊</v>
          </cell>
          <cell r="I87">
            <v>70000041</v>
          </cell>
          <cell r="J87" t="str">
            <v>TJコーポ</v>
          </cell>
          <cell r="K87">
            <v>102</v>
          </cell>
          <cell r="L87" t="str">
            <v>塩屋</v>
          </cell>
          <cell r="M87" t="str">
            <v>相澤</v>
          </cell>
          <cell r="N87" t="str">
            <v>済</v>
          </cell>
        </row>
        <row r="88">
          <cell r="A88">
            <v>87</v>
          </cell>
          <cell r="B88">
            <v>40214</v>
          </cell>
          <cell r="C88">
            <v>0.83333333333333337</v>
          </cell>
          <cell r="D88" t="str">
            <v>福岡</v>
          </cell>
          <cell r="E88" t="str">
            <v>なし</v>
          </cell>
          <cell r="F88" t="str">
            <v>外国人</v>
          </cell>
          <cell r="G88" t="str">
            <v>王　斌宇</v>
          </cell>
          <cell r="I88">
            <v>738</v>
          </cell>
          <cell r="J88" t="str">
            <v>エスポワール竹下</v>
          </cell>
          <cell r="K88">
            <v>205</v>
          </cell>
          <cell r="L88" t="str">
            <v>落合</v>
          </cell>
          <cell r="M88" t="str">
            <v>岡本</v>
          </cell>
          <cell r="N88" t="str">
            <v>済</v>
          </cell>
        </row>
        <row r="89">
          <cell r="A89">
            <v>88</v>
          </cell>
          <cell r="B89">
            <v>40214</v>
          </cell>
          <cell r="C89">
            <v>0.83333333333333337</v>
          </cell>
          <cell r="D89" t="str">
            <v>福岡</v>
          </cell>
          <cell r="E89" t="str">
            <v>なし</v>
          </cell>
          <cell r="F89" t="str">
            <v>外国人</v>
          </cell>
          <cell r="G89" t="str">
            <v>楊　飛飛</v>
          </cell>
          <cell r="I89">
            <v>711</v>
          </cell>
          <cell r="J89" t="str">
            <v>メルクス平尾</v>
          </cell>
          <cell r="K89">
            <v>202</v>
          </cell>
          <cell r="L89" t="str">
            <v>落合</v>
          </cell>
          <cell r="M89" t="str">
            <v>岡本</v>
          </cell>
          <cell r="N89" t="str">
            <v>済</v>
          </cell>
        </row>
        <row r="90">
          <cell r="A90">
            <v>89</v>
          </cell>
          <cell r="B90">
            <v>40214</v>
          </cell>
          <cell r="C90">
            <v>0.83333333333333337</v>
          </cell>
          <cell r="D90" t="str">
            <v>福岡</v>
          </cell>
          <cell r="E90" t="str">
            <v>１人</v>
          </cell>
          <cell r="G90" t="str">
            <v>本田　憲仁</v>
          </cell>
          <cell r="H90" t="str">
            <v>本田　政利</v>
          </cell>
          <cell r="I90">
            <v>623</v>
          </cell>
          <cell r="J90" t="str">
            <v>ステラハウス別府</v>
          </cell>
          <cell r="K90">
            <v>102</v>
          </cell>
          <cell r="L90" t="str">
            <v>落合</v>
          </cell>
          <cell r="M90" t="str">
            <v>岡本</v>
          </cell>
          <cell r="N90" t="str">
            <v>済</v>
          </cell>
        </row>
        <row r="91">
          <cell r="A91">
            <v>90</v>
          </cell>
          <cell r="B91">
            <v>40214</v>
          </cell>
          <cell r="C91">
            <v>0.83333333333333337</v>
          </cell>
          <cell r="D91" t="str">
            <v>福岡</v>
          </cell>
          <cell r="E91" t="str">
            <v>１人</v>
          </cell>
          <cell r="G91" t="str">
            <v>今泉　佑太</v>
          </cell>
          <cell r="H91" t="str">
            <v>今泉　和久</v>
          </cell>
          <cell r="I91">
            <v>503</v>
          </cell>
          <cell r="J91" t="str">
            <v>ローズハイツ</v>
          </cell>
          <cell r="K91">
            <v>101</v>
          </cell>
          <cell r="L91" t="str">
            <v>落合</v>
          </cell>
          <cell r="M91" t="str">
            <v>岡本</v>
          </cell>
          <cell r="N91" t="str">
            <v>済</v>
          </cell>
        </row>
        <row r="92">
          <cell r="A92">
            <v>91</v>
          </cell>
          <cell r="B92">
            <v>40214</v>
          </cell>
          <cell r="C92">
            <v>0.83333333333333337</v>
          </cell>
          <cell r="D92" t="str">
            <v>福岡</v>
          </cell>
          <cell r="E92" t="str">
            <v>１人</v>
          </cell>
          <cell r="G92" t="str">
            <v>本村　悠</v>
          </cell>
          <cell r="H92" t="str">
            <v>本村　博信</v>
          </cell>
          <cell r="I92">
            <v>661</v>
          </cell>
          <cell r="J92" t="str">
            <v>ティーファイブ吉塚</v>
          </cell>
          <cell r="K92">
            <v>206</v>
          </cell>
          <cell r="L92" t="str">
            <v>落合</v>
          </cell>
          <cell r="M92" t="str">
            <v>岡本</v>
          </cell>
          <cell r="N92" t="str">
            <v>済</v>
          </cell>
        </row>
        <row r="93">
          <cell r="A93">
            <v>92</v>
          </cell>
          <cell r="B93">
            <v>40214</v>
          </cell>
          <cell r="C93">
            <v>0.85416666666666663</v>
          </cell>
          <cell r="D93" t="str">
            <v>日商</v>
          </cell>
          <cell r="E93" t="str">
            <v>１人</v>
          </cell>
          <cell r="G93" t="str">
            <v>荘司　賀那江</v>
          </cell>
          <cell r="H93" t="str">
            <v>荘司　日出利</v>
          </cell>
          <cell r="J93" t="str">
            <v>ロイヤルパレス中野坂上</v>
          </cell>
          <cell r="K93">
            <v>303</v>
          </cell>
          <cell r="L93" t="str">
            <v>落合</v>
          </cell>
          <cell r="M93" t="str">
            <v>増田</v>
          </cell>
          <cell r="N93" t="str">
            <v>キャン</v>
          </cell>
          <cell r="O93" t="str">
            <v>2/9　水落社員よりキャンセル連絡あり。</v>
          </cell>
        </row>
        <row r="94">
          <cell r="A94">
            <v>93</v>
          </cell>
          <cell r="B94">
            <v>40215</v>
          </cell>
          <cell r="C94">
            <v>0.375</v>
          </cell>
          <cell r="D94" t="str">
            <v>東京</v>
          </cell>
          <cell r="E94" t="str">
            <v>１人</v>
          </cell>
          <cell r="G94" t="str">
            <v>西岡　未葉</v>
          </cell>
          <cell r="H94" t="str">
            <v>西岡　茂</v>
          </cell>
          <cell r="I94">
            <v>20007060</v>
          </cell>
          <cell r="J94" t="str">
            <v>ベルフォルム鷺宮</v>
          </cell>
          <cell r="K94">
            <v>102</v>
          </cell>
          <cell r="L94" t="str">
            <v>落合</v>
          </cell>
          <cell r="M94" t="str">
            <v>高田</v>
          </cell>
          <cell r="N94" t="str">
            <v>済</v>
          </cell>
        </row>
        <row r="95">
          <cell r="A95">
            <v>94</v>
          </cell>
          <cell r="B95">
            <v>40215</v>
          </cell>
          <cell r="C95">
            <v>0.58333333333333337</v>
          </cell>
          <cell r="D95" t="str">
            <v>名古屋</v>
          </cell>
          <cell r="E95" t="str">
            <v>１人</v>
          </cell>
          <cell r="G95" t="str">
            <v>西村　則美</v>
          </cell>
          <cell r="H95" t="str">
            <v>中道　知恵美</v>
          </cell>
          <cell r="I95">
            <v>30008070</v>
          </cell>
          <cell r="J95" t="str">
            <v>ブルーコート</v>
          </cell>
          <cell r="K95">
            <v>103</v>
          </cell>
          <cell r="L95" t="str">
            <v>落合</v>
          </cell>
          <cell r="M95" t="str">
            <v>蝦名</v>
          </cell>
          <cell r="N95" t="str">
            <v>済</v>
          </cell>
        </row>
        <row r="96">
          <cell r="A96">
            <v>95</v>
          </cell>
          <cell r="B96">
            <v>40215</v>
          </cell>
          <cell r="C96">
            <v>0.61458333333333337</v>
          </cell>
          <cell r="D96" t="str">
            <v>仙台</v>
          </cell>
          <cell r="E96" t="str">
            <v>１人</v>
          </cell>
          <cell r="G96" t="str">
            <v>引地　紗千</v>
          </cell>
          <cell r="H96" t="str">
            <v>引地　玲子</v>
          </cell>
          <cell r="I96">
            <v>70000048</v>
          </cell>
          <cell r="J96" t="str">
            <v>stage東仙台</v>
          </cell>
          <cell r="K96">
            <v>101</v>
          </cell>
          <cell r="L96" t="str">
            <v>落合</v>
          </cell>
          <cell r="M96" t="str">
            <v>野田</v>
          </cell>
          <cell r="N96" t="str">
            <v>済</v>
          </cell>
        </row>
        <row r="97">
          <cell r="A97">
            <v>96</v>
          </cell>
          <cell r="B97">
            <v>40215</v>
          </cell>
          <cell r="C97">
            <v>0.72222222222222221</v>
          </cell>
          <cell r="D97" t="str">
            <v>福岡</v>
          </cell>
          <cell r="E97" t="str">
            <v>１人</v>
          </cell>
          <cell r="G97" t="str">
            <v>明松　麻美</v>
          </cell>
          <cell r="H97" t="str">
            <v>明松　良治</v>
          </cell>
          <cell r="I97">
            <v>814</v>
          </cell>
          <cell r="J97" t="str">
            <v>スパロウ・ハウス</v>
          </cell>
          <cell r="K97">
            <v>102</v>
          </cell>
          <cell r="L97" t="str">
            <v>落合</v>
          </cell>
          <cell r="M97" t="str">
            <v>前崎</v>
          </cell>
          <cell r="N97" t="str">
            <v>済</v>
          </cell>
        </row>
        <row r="98">
          <cell r="A98">
            <v>97</v>
          </cell>
          <cell r="B98">
            <v>40215</v>
          </cell>
          <cell r="C98">
            <v>0.72222222222222221</v>
          </cell>
          <cell r="D98" t="str">
            <v>福岡</v>
          </cell>
          <cell r="E98" t="str">
            <v>１人</v>
          </cell>
          <cell r="G98" t="str">
            <v>髙田　雄介</v>
          </cell>
          <cell r="H98" t="str">
            <v>髙田　真理子</v>
          </cell>
          <cell r="I98">
            <v>660</v>
          </cell>
          <cell r="J98" t="str">
            <v>リュミエール別府</v>
          </cell>
          <cell r="K98">
            <v>101</v>
          </cell>
          <cell r="L98" t="str">
            <v>落合</v>
          </cell>
          <cell r="M98" t="str">
            <v>前崎</v>
          </cell>
          <cell r="N98" t="str">
            <v>済</v>
          </cell>
        </row>
        <row r="99">
          <cell r="A99">
            <v>98</v>
          </cell>
          <cell r="B99">
            <v>40215</v>
          </cell>
          <cell r="C99">
            <v>0.72222222222222221</v>
          </cell>
          <cell r="D99" t="str">
            <v>名古屋</v>
          </cell>
          <cell r="E99" t="str">
            <v>１人</v>
          </cell>
          <cell r="G99" t="str">
            <v>中山　亮</v>
          </cell>
          <cell r="H99" t="str">
            <v>中山　進</v>
          </cell>
          <cell r="I99">
            <v>30008045</v>
          </cell>
          <cell r="J99" t="str">
            <v>ウッドビレッジ</v>
          </cell>
          <cell r="K99">
            <v>206</v>
          </cell>
          <cell r="L99" t="str">
            <v>落合</v>
          </cell>
          <cell r="M99" t="str">
            <v>蝦名</v>
          </cell>
          <cell r="N99" t="str">
            <v>済</v>
          </cell>
        </row>
        <row r="100">
          <cell r="A100">
            <v>99</v>
          </cell>
          <cell r="B100">
            <v>40217</v>
          </cell>
          <cell r="C100">
            <v>0.41666666666666669</v>
          </cell>
          <cell r="D100" t="str">
            <v>福岡</v>
          </cell>
          <cell r="E100" t="str">
            <v>１人</v>
          </cell>
          <cell r="G100" t="str">
            <v>境田　寿憲</v>
          </cell>
          <cell r="H100" t="str">
            <v>境田　義久</v>
          </cell>
          <cell r="I100">
            <v>378</v>
          </cell>
          <cell r="J100" t="str">
            <v>コーポよしみ</v>
          </cell>
          <cell r="K100">
            <v>105</v>
          </cell>
          <cell r="L100" t="str">
            <v>片桐</v>
          </cell>
          <cell r="M100" t="str">
            <v>岡本</v>
          </cell>
          <cell r="N100" t="str">
            <v>済</v>
          </cell>
          <cell r="O100" t="str">
            <v>2/9 本人連絡付かず→岡本社員へ連絡済</v>
          </cell>
        </row>
        <row r="101">
          <cell r="A101">
            <v>100</v>
          </cell>
          <cell r="B101">
            <v>40217</v>
          </cell>
          <cell r="C101">
            <v>0.41666666666666669</v>
          </cell>
          <cell r="D101" t="str">
            <v>福岡</v>
          </cell>
          <cell r="E101" t="str">
            <v>１人</v>
          </cell>
          <cell r="G101" t="str">
            <v>坂元　達朗</v>
          </cell>
          <cell r="H101" t="str">
            <v>連田　耕一</v>
          </cell>
          <cell r="I101">
            <v>492</v>
          </cell>
          <cell r="J101" t="str">
            <v>スルーヴァリⅡ</v>
          </cell>
          <cell r="K101">
            <v>202</v>
          </cell>
          <cell r="L101" t="str">
            <v>片桐</v>
          </cell>
          <cell r="M101" t="str">
            <v>大庭</v>
          </cell>
          <cell r="N101" t="str">
            <v>キャン</v>
          </cell>
          <cell r="O101" t="str">
            <v>2/8  必要書類取得依頼→大庭社員へ確認中、　2/18大庭社員よりｷｬﾝｾﾙ</v>
          </cell>
        </row>
        <row r="102">
          <cell r="A102">
            <v>101</v>
          </cell>
          <cell r="B102">
            <v>40217</v>
          </cell>
          <cell r="C102">
            <v>0.41666666666666669</v>
          </cell>
          <cell r="D102" t="str">
            <v>仙台</v>
          </cell>
          <cell r="E102" t="str">
            <v>１人</v>
          </cell>
          <cell r="G102" t="str">
            <v>遠藤　夏姫</v>
          </cell>
          <cell r="H102" t="str">
            <v>遠藤　喜孝</v>
          </cell>
          <cell r="I102">
            <v>70000092</v>
          </cell>
          <cell r="J102" t="str">
            <v>フォレスト長町</v>
          </cell>
          <cell r="K102">
            <v>202</v>
          </cell>
          <cell r="L102" t="str">
            <v>片桐</v>
          </cell>
          <cell r="M102" t="str">
            <v>相澤</v>
          </cell>
          <cell r="N102" t="str">
            <v>済</v>
          </cell>
        </row>
        <row r="103">
          <cell r="A103">
            <v>102</v>
          </cell>
          <cell r="B103">
            <v>40217</v>
          </cell>
          <cell r="C103">
            <v>0.41666666666666669</v>
          </cell>
          <cell r="D103" t="str">
            <v>東京</v>
          </cell>
          <cell r="E103" t="str">
            <v>１人</v>
          </cell>
          <cell r="G103" t="str">
            <v>矢田部　未来　</v>
          </cell>
          <cell r="H103" t="str">
            <v>矢田部　愛鸞</v>
          </cell>
          <cell r="I103">
            <v>20007072</v>
          </cell>
          <cell r="J103" t="str">
            <v>S・K　江古田</v>
          </cell>
          <cell r="K103">
            <v>202</v>
          </cell>
          <cell r="L103" t="str">
            <v>片桐</v>
          </cell>
          <cell r="M103" t="str">
            <v>水落</v>
          </cell>
          <cell r="N103" t="str">
            <v>済</v>
          </cell>
          <cell r="O103" t="str">
            <v>2/12再開</v>
          </cell>
        </row>
        <row r="104">
          <cell r="A104">
            <v>103</v>
          </cell>
          <cell r="B104">
            <v>40217</v>
          </cell>
          <cell r="C104">
            <v>0.43055555555555558</v>
          </cell>
          <cell r="D104" t="str">
            <v>名古屋</v>
          </cell>
          <cell r="E104" t="str">
            <v>１人</v>
          </cell>
          <cell r="G104" t="str">
            <v>市川　祐香理</v>
          </cell>
          <cell r="H104" t="str">
            <v>市川　和江</v>
          </cell>
          <cell r="I104">
            <v>30008229</v>
          </cell>
          <cell r="J104" t="str">
            <v>フルハウス六番町</v>
          </cell>
          <cell r="K104">
            <v>203</v>
          </cell>
          <cell r="L104" t="str">
            <v>片桐</v>
          </cell>
          <cell r="M104" t="str">
            <v>奥田</v>
          </cell>
          <cell r="N104" t="str">
            <v>済</v>
          </cell>
        </row>
        <row r="105">
          <cell r="A105">
            <v>104</v>
          </cell>
          <cell r="B105">
            <v>40217</v>
          </cell>
          <cell r="C105">
            <v>0.44444444444444442</v>
          </cell>
          <cell r="D105" t="str">
            <v>日商</v>
          </cell>
          <cell r="E105" t="str">
            <v>１人</v>
          </cell>
          <cell r="G105" t="str">
            <v>原　晃則</v>
          </cell>
          <cell r="H105" t="str">
            <v>原　公一</v>
          </cell>
          <cell r="I105">
            <v>1089</v>
          </cell>
          <cell r="J105" t="str">
            <v>ロイヤルパレス初台</v>
          </cell>
          <cell r="K105">
            <v>702</v>
          </cell>
          <cell r="L105" t="str">
            <v>片桐</v>
          </cell>
          <cell r="M105" t="str">
            <v>人見</v>
          </cell>
          <cell r="N105" t="str">
            <v>済</v>
          </cell>
        </row>
        <row r="106">
          <cell r="A106">
            <v>105</v>
          </cell>
          <cell r="B106">
            <v>40217</v>
          </cell>
          <cell r="C106">
            <v>0.44444444444444442</v>
          </cell>
          <cell r="D106" t="str">
            <v>名古屋</v>
          </cell>
          <cell r="E106" t="str">
            <v>１人</v>
          </cell>
          <cell r="G106" t="str">
            <v>肥満　亜由美</v>
          </cell>
          <cell r="H106" t="str">
            <v>肥満　宏之</v>
          </cell>
          <cell r="I106">
            <v>30008023</v>
          </cell>
          <cell r="J106" t="str">
            <v>ナディアＫ・Ｎ</v>
          </cell>
          <cell r="K106">
            <v>205</v>
          </cell>
          <cell r="L106" t="str">
            <v>片桐</v>
          </cell>
          <cell r="M106" t="str">
            <v>蝦名</v>
          </cell>
          <cell r="N106" t="str">
            <v>キャン</v>
          </cell>
          <cell r="O106" t="str">
            <v>2/16蝦名社員より連絡あり</v>
          </cell>
        </row>
        <row r="107">
          <cell r="A107">
            <v>106</v>
          </cell>
          <cell r="B107">
            <v>40217</v>
          </cell>
          <cell r="C107">
            <v>0.44444444444444442</v>
          </cell>
          <cell r="D107" t="str">
            <v>名古屋</v>
          </cell>
          <cell r="E107" t="str">
            <v>１人</v>
          </cell>
          <cell r="G107" t="str">
            <v>橋爪　潤一</v>
          </cell>
          <cell r="H107" t="str">
            <v>橋爪　忠男</v>
          </cell>
          <cell r="I107">
            <v>30008044</v>
          </cell>
          <cell r="J107" t="str">
            <v>Ｌｏｆｔ２本陣</v>
          </cell>
          <cell r="K107">
            <v>105</v>
          </cell>
          <cell r="L107" t="str">
            <v>片桐</v>
          </cell>
          <cell r="M107" t="str">
            <v>蝦名</v>
          </cell>
          <cell r="N107" t="str">
            <v>否決</v>
          </cell>
          <cell r="O107" t="str">
            <v>2/8蝦名社員へ否決伝える。ＶＥＳＴＡへ</v>
          </cell>
        </row>
        <row r="108">
          <cell r="A108">
            <v>107</v>
          </cell>
          <cell r="B108">
            <v>40217</v>
          </cell>
          <cell r="C108">
            <v>0.5</v>
          </cell>
          <cell r="D108" t="str">
            <v>名古屋</v>
          </cell>
          <cell r="E108" t="str">
            <v>１人</v>
          </cell>
          <cell r="G108" t="str">
            <v>木村　有利</v>
          </cell>
          <cell r="H108" t="str">
            <v>木村　かよ子</v>
          </cell>
          <cell r="I108">
            <v>30008248</v>
          </cell>
          <cell r="J108" t="str">
            <v>エステート亀島</v>
          </cell>
          <cell r="K108">
            <v>101</v>
          </cell>
          <cell r="L108" t="str">
            <v>塩屋</v>
          </cell>
          <cell r="M108" t="str">
            <v>蝦名</v>
          </cell>
          <cell r="N108" t="str">
            <v>済</v>
          </cell>
        </row>
        <row r="109">
          <cell r="A109">
            <v>108</v>
          </cell>
          <cell r="B109">
            <v>40217</v>
          </cell>
          <cell r="C109">
            <v>0.58333333333333337</v>
          </cell>
          <cell r="D109" t="str">
            <v>日商</v>
          </cell>
          <cell r="E109" t="str">
            <v>１人</v>
          </cell>
          <cell r="G109" t="str">
            <v>福島　慶介</v>
          </cell>
          <cell r="H109" t="str">
            <v>福島　正紘</v>
          </cell>
          <cell r="I109">
            <v>2127</v>
          </cell>
          <cell r="J109" t="str">
            <v>ﾛｲﾔﾙｶﾞｰﾃﾞﾝ品川</v>
          </cell>
          <cell r="K109">
            <v>510</v>
          </cell>
          <cell r="L109" t="str">
            <v>塩屋</v>
          </cell>
          <cell r="M109" t="str">
            <v>人見</v>
          </cell>
          <cell r="N109" t="str">
            <v>済</v>
          </cell>
        </row>
        <row r="110">
          <cell r="A110">
            <v>109</v>
          </cell>
          <cell r="B110">
            <v>40217</v>
          </cell>
          <cell r="C110">
            <v>0.58333333333333337</v>
          </cell>
          <cell r="D110" t="str">
            <v>福岡</v>
          </cell>
          <cell r="E110" t="str">
            <v>１人</v>
          </cell>
          <cell r="G110" t="str">
            <v>塩川　恵</v>
          </cell>
          <cell r="H110" t="str">
            <v>塩川　吉則</v>
          </cell>
          <cell r="I110">
            <v>127</v>
          </cell>
          <cell r="J110" t="str">
            <v>コンパートハウス大濠西</v>
          </cell>
          <cell r="K110">
            <v>101</v>
          </cell>
          <cell r="L110" t="str">
            <v>塩屋</v>
          </cell>
          <cell r="M110" t="str">
            <v>前崎</v>
          </cell>
          <cell r="N110" t="str">
            <v>済</v>
          </cell>
        </row>
        <row r="111">
          <cell r="A111">
            <v>110</v>
          </cell>
          <cell r="B111">
            <v>40217</v>
          </cell>
          <cell r="C111">
            <v>0.58333333333333337</v>
          </cell>
          <cell r="D111" t="str">
            <v>福岡</v>
          </cell>
          <cell r="E111" t="str">
            <v>１人</v>
          </cell>
          <cell r="G111" t="str">
            <v>中口　新一郎</v>
          </cell>
          <cell r="H111" t="str">
            <v>中口　尚子</v>
          </cell>
          <cell r="I111">
            <v>834</v>
          </cell>
          <cell r="J111" t="str">
            <v>N･E･O Stage千代</v>
          </cell>
          <cell r="K111">
            <v>203</v>
          </cell>
          <cell r="L111" t="str">
            <v>塩屋</v>
          </cell>
          <cell r="M111" t="str">
            <v>前崎</v>
          </cell>
          <cell r="N111" t="str">
            <v>否決</v>
          </cell>
          <cell r="O111" t="str">
            <v>2/9 保証人民商勤務の為、VESTAへ</v>
          </cell>
        </row>
        <row r="112">
          <cell r="A112">
            <v>111</v>
          </cell>
          <cell r="B112">
            <v>40217</v>
          </cell>
          <cell r="C112">
            <v>0.58333333333333337</v>
          </cell>
          <cell r="D112" t="str">
            <v>福岡</v>
          </cell>
          <cell r="E112" t="str">
            <v>１人</v>
          </cell>
          <cell r="G112" t="str">
            <v>新　総司</v>
          </cell>
          <cell r="H112" t="str">
            <v>新　秀宣</v>
          </cell>
          <cell r="I112">
            <v>344</v>
          </cell>
          <cell r="J112" t="str">
            <v>パイナリー唐人町</v>
          </cell>
          <cell r="K112">
            <v>205</v>
          </cell>
          <cell r="L112" t="str">
            <v>塩屋</v>
          </cell>
          <cell r="M112" t="str">
            <v>前崎</v>
          </cell>
          <cell r="N112" t="str">
            <v>済</v>
          </cell>
        </row>
        <row r="113">
          <cell r="A113">
            <v>112</v>
          </cell>
          <cell r="B113">
            <v>40217</v>
          </cell>
          <cell r="C113">
            <v>0.58333333333333337</v>
          </cell>
          <cell r="D113" t="str">
            <v>福岡</v>
          </cell>
          <cell r="E113" t="str">
            <v>１人</v>
          </cell>
          <cell r="G113" t="str">
            <v>本田　奈穂子</v>
          </cell>
          <cell r="H113" t="str">
            <v>本田　智子</v>
          </cell>
          <cell r="I113">
            <v>456</v>
          </cell>
          <cell r="J113" t="str">
            <v>プレジール鳥飼</v>
          </cell>
          <cell r="K113">
            <v>203</v>
          </cell>
          <cell r="L113" t="str">
            <v>塩屋</v>
          </cell>
          <cell r="M113" t="str">
            <v>前崎</v>
          </cell>
          <cell r="N113" t="str">
            <v>済</v>
          </cell>
        </row>
        <row r="114">
          <cell r="A114">
            <v>113</v>
          </cell>
          <cell r="B114">
            <v>40217</v>
          </cell>
          <cell r="C114">
            <v>0.58333333333333337</v>
          </cell>
          <cell r="D114" t="str">
            <v>福岡</v>
          </cell>
          <cell r="E114" t="str">
            <v>１人</v>
          </cell>
          <cell r="G114" t="str">
            <v>石井　範孝</v>
          </cell>
          <cell r="H114" t="str">
            <v>山添　成俊</v>
          </cell>
          <cell r="I114">
            <v>517</v>
          </cell>
          <cell r="J114" t="str">
            <v>メアグリン姪浜</v>
          </cell>
          <cell r="K114">
            <v>205</v>
          </cell>
          <cell r="L114" t="str">
            <v>塩屋</v>
          </cell>
          <cell r="M114" t="str">
            <v>前崎</v>
          </cell>
          <cell r="N114" t="str">
            <v>否決</v>
          </cell>
          <cell r="O114" t="str">
            <v>2/8　本人の勤務先問題有</v>
          </cell>
        </row>
        <row r="115">
          <cell r="A115">
            <v>114</v>
          </cell>
          <cell r="B115">
            <v>40217</v>
          </cell>
          <cell r="C115">
            <v>0.58333333333333337</v>
          </cell>
          <cell r="D115" t="str">
            <v>福岡</v>
          </cell>
          <cell r="E115" t="str">
            <v>１人</v>
          </cell>
          <cell r="G115" t="str">
            <v>木股　雅英</v>
          </cell>
          <cell r="H115" t="str">
            <v>木股　孝陽</v>
          </cell>
          <cell r="I115">
            <v>703</v>
          </cell>
          <cell r="J115" t="str">
            <v>アバンス大濠 BAY EAST</v>
          </cell>
          <cell r="K115">
            <v>306</v>
          </cell>
          <cell r="L115" t="str">
            <v>塩屋</v>
          </cell>
          <cell r="M115" t="str">
            <v>前崎</v>
          </cell>
          <cell r="N115" t="str">
            <v>済</v>
          </cell>
        </row>
        <row r="116">
          <cell r="A116">
            <v>115</v>
          </cell>
          <cell r="B116">
            <v>40217</v>
          </cell>
          <cell r="C116">
            <v>0.58333333333333337</v>
          </cell>
          <cell r="D116" t="str">
            <v>福岡</v>
          </cell>
          <cell r="E116" t="str">
            <v>１人</v>
          </cell>
          <cell r="G116" t="str">
            <v>福田　大輔</v>
          </cell>
          <cell r="H116" t="str">
            <v>福田　好次</v>
          </cell>
          <cell r="I116">
            <v>782</v>
          </cell>
          <cell r="J116" t="str">
            <v>クロスイン高木</v>
          </cell>
          <cell r="K116">
            <v>203</v>
          </cell>
          <cell r="L116" t="str">
            <v>塩屋</v>
          </cell>
          <cell r="M116" t="str">
            <v>前崎</v>
          </cell>
          <cell r="N116" t="str">
            <v>済</v>
          </cell>
        </row>
        <row r="117">
          <cell r="A117">
            <v>116</v>
          </cell>
          <cell r="B117">
            <v>40217</v>
          </cell>
          <cell r="C117">
            <v>0.58333333333333337</v>
          </cell>
          <cell r="D117" t="str">
            <v>福岡</v>
          </cell>
          <cell r="E117" t="str">
            <v>１人</v>
          </cell>
          <cell r="G117" t="str">
            <v>笠原　節子</v>
          </cell>
          <cell r="H117" t="str">
            <v>大塚　一幸</v>
          </cell>
          <cell r="I117">
            <v>90</v>
          </cell>
          <cell r="J117" t="str">
            <v>コウクルヒルズ室見</v>
          </cell>
          <cell r="K117">
            <v>201</v>
          </cell>
          <cell r="L117" t="str">
            <v>塩屋</v>
          </cell>
          <cell r="M117" t="str">
            <v>前崎</v>
          </cell>
          <cell r="N117" t="str">
            <v>否決</v>
          </cell>
          <cell r="O117" t="str">
            <v>2/9本人虚偽申告の為</v>
          </cell>
        </row>
        <row r="118">
          <cell r="A118">
            <v>117</v>
          </cell>
          <cell r="B118">
            <v>40217</v>
          </cell>
          <cell r="C118">
            <v>0.58333333333333337</v>
          </cell>
          <cell r="D118" t="str">
            <v>福岡</v>
          </cell>
          <cell r="E118" t="str">
            <v>１人</v>
          </cell>
          <cell r="G118" t="str">
            <v>下村　清貴</v>
          </cell>
          <cell r="H118" t="str">
            <v>下村　俊一</v>
          </cell>
          <cell r="I118">
            <v>455</v>
          </cell>
          <cell r="J118" t="str">
            <v>トレス・高宮館</v>
          </cell>
          <cell r="K118">
            <v>101</v>
          </cell>
          <cell r="L118" t="str">
            <v>塩屋</v>
          </cell>
          <cell r="M118" t="str">
            <v>岡本</v>
          </cell>
          <cell r="N118" t="str">
            <v>済</v>
          </cell>
        </row>
        <row r="119">
          <cell r="A119">
            <v>118</v>
          </cell>
          <cell r="B119">
            <v>40217</v>
          </cell>
          <cell r="C119">
            <v>0.58333333333333337</v>
          </cell>
          <cell r="D119" t="str">
            <v>福岡</v>
          </cell>
          <cell r="E119" t="str">
            <v>１人</v>
          </cell>
          <cell r="G119" t="str">
            <v>日髙　康友</v>
          </cell>
          <cell r="H119" t="str">
            <v>日髙　加枝子</v>
          </cell>
          <cell r="I119">
            <v>169</v>
          </cell>
          <cell r="J119" t="str">
            <v>サンライズ井尻南</v>
          </cell>
          <cell r="K119">
            <v>205</v>
          </cell>
          <cell r="L119" t="str">
            <v>塩屋</v>
          </cell>
          <cell r="M119" t="str">
            <v>大庭</v>
          </cell>
          <cell r="N119" t="str">
            <v>済</v>
          </cell>
        </row>
        <row r="120">
          <cell r="A120">
            <v>119</v>
          </cell>
          <cell r="B120">
            <v>40217</v>
          </cell>
          <cell r="C120">
            <v>0.58333333333333337</v>
          </cell>
          <cell r="D120" t="str">
            <v>福岡</v>
          </cell>
          <cell r="E120" t="str">
            <v>１人</v>
          </cell>
          <cell r="G120" t="str">
            <v>大里　千春</v>
          </cell>
          <cell r="H120" t="str">
            <v>大里　陽子</v>
          </cell>
          <cell r="I120">
            <v>258</v>
          </cell>
          <cell r="J120" t="str">
            <v>グランディール西公園</v>
          </cell>
          <cell r="K120">
            <v>106</v>
          </cell>
          <cell r="L120" t="str">
            <v>塩屋</v>
          </cell>
          <cell r="M120" t="str">
            <v>大庭</v>
          </cell>
          <cell r="N120" t="str">
            <v>キャン</v>
          </cell>
        </row>
        <row r="121">
          <cell r="A121">
            <v>120</v>
          </cell>
          <cell r="B121">
            <v>40217</v>
          </cell>
          <cell r="C121">
            <v>0.58333333333333337</v>
          </cell>
          <cell r="D121" t="str">
            <v>福岡</v>
          </cell>
          <cell r="E121" t="str">
            <v>１人</v>
          </cell>
          <cell r="G121" t="str">
            <v>大川　亜由美</v>
          </cell>
          <cell r="H121" t="str">
            <v>大川　章弘</v>
          </cell>
          <cell r="I121">
            <v>625</v>
          </cell>
          <cell r="J121" t="str">
            <v>ブレッザ</v>
          </cell>
          <cell r="K121">
            <v>103</v>
          </cell>
          <cell r="L121" t="str">
            <v>塩屋</v>
          </cell>
          <cell r="M121" t="str">
            <v>前崎</v>
          </cell>
          <cell r="N121" t="str">
            <v>済</v>
          </cell>
        </row>
        <row r="122">
          <cell r="A122">
            <v>121</v>
          </cell>
          <cell r="B122">
            <v>40217</v>
          </cell>
          <cell r="C122">
            <v>0.58333333333333337</v>
          </cell>
          <cell r="D122" t="str">
            <v>福岡</v>
          </cell>
          <cell r="E122" t="str">
            <v>１人</v>
          </cell>
          <cell r="G122" t="str">
            <v>濱畑　幸祐</v>
          </cell>
          <cell r="H122" t="str">
            <v>濱畑　幸一</v>
          </cell>
          <cell r="I122">
            <v>83</v>
          </cell>
          <cell r="J122" t="str">
            <v>コンパートヒルズ香椎</v>
          </cell>
          <cell r="K122">
            <v>201</v>
          </cell>
          <cell r="L122" t="str">
            <v>塩屋</v>
          </cell>
          <cell r="M122" t="str">
            <v>大庭</v>
          </cell>
          <cell r="N122" t="str">
            <v>済</v>
          </cell>
        </row>
        <row r="123">
          <cell r="A123">
            <v>122</v>
          </cell>
          <cell r="B123">
            <v>40217</v>
          </cell>
          <cell r="C123">
            <v>0.70833333333333337</v>
          </cell>
          <cell r="D123" t="str">
            <v>名古屋</v>
          </cell>
          <cell r="E123" t="str">
            <v>１人</v>
          </cell>
          <cell r="G123" t="str">
            <v>中島　由貴</v>
          </cell>
          <cell r="H123" t="str">
            <v>中島　浩</v>
          </cell>
          <cell r="I123">
            <v>30008249</v>
          </cell>
          <cell r="J123" t="str">
            <v>ネオコーポ内田橋</v>
          </cell>
          <cell r="K123">
            <v>205</v>
          </cell>
          <cell r="L123" t="str">
            <v>塩屋</v>
          </cell>
          <cell r="M123" t="str">
            <v>奥田</v>
          </cell>
          <cell r="N123" t="str">
            <v>済</v>
          </cell>
        </row>
        <row r="124">
          <cell r="A124">
            <v>123</v>
          </cell>
          <cell r="B124">
            <v>40217</v>
          </cell>
          <cell r="C124">
            <v>0.70833333333333337</v>
          </cell>
          <cell r="D124" t="str">
            <v>仙台</v>
          </cell>
          <cell r="E124" t="str">
            <v>１人</v>
          </cell>
          <cell r="G124" t="str">
            <v>舟木　歩</v>
          </cell>
          <cell r="H124" t="str">
            <v>舟木　博之</v>
          </cell>
          <cell r="I124">
            <v>70000018</v>
          </cell>
          <cell r="J124" t="str">
            <v>Sunny Side 連坊</v>
          </cell>
          <cell r="K124">
            <v>101</v>
          </cell>
          <cell r="L124" t="str">
            <v>塩屋</v>
          </cell>
          <cell r="M124" t="str">
            <v>相澤</v>
          </cell>
          <cell r="N124" t="str">
            <v>済</v>
          </cell>
        </row>
        <row r="125">
          <cell r="A125">
            <v>124</v>
          </cell>
          <cell r="B125">
            <v>40217</v>
          </cell>
          <cell r="C125">
            <v>0.70833333333333337</v>
          </cell>
          <cell r="D125" t="str">
            <v>仙台</v>
          </cell>
          <cell r="E125" t="str">
            <v>１人</v>
          </cell>
          <cell r="G125" t="str">
            <v>夏坂　洋子</v>
          </cell>
          <cell r="H125" t="str">
            <v>夏坂　一雄</v>
          </cell>
          <cell r="I125">
            <v>70000003</v>
          </cell>
          <cell r="J125" t="str">
            <v>ドゥマンベルⅢ</v>
          </cell>
          <cell r="K125">
            <v>102</v>
          </cell>
          <cell r="L125" t="str">
            <v>塩屋</v>
          </cell>
          <cell r="M125" t="str">
            <v>相澤</v>
          </cell>
          <cell r="N125" t="str">
            <v>済</v>
          </cell>
        </row>
        <row r="126">
          <cell r="A126">
            <v>125</v>
          </cell>
          <cell r="B126">
            <v>40217</v>
          </cell>
          <cell r="C126">
            <v>0.74305555555555547</v>
          </cell>
          <cell r="D126" t="str">
            <v>名古屋</v>
          </cell>
          <cell r="E126" t="str">
            <v>１人</v>
          </cell>
          <cell r="G126" t="str">
            <v>杉山　雄一</v>
          </cell>
          <cell r="H126" t="str">
            <v>杉山　直宏</v>
          </cell>
          <cell r="I126">
            <v>30008110</v>
          </cell>
          <cell r="J126" t="str">
            <v>レミオロメン</v>
          </cell>
          <cell r="K126">
            <v>205</v>
          </cell>
          <cell r="L126" t="str">
            <v>塩屋</v>
          </cell>
          <cell r="M126" t="str">
            <v>蝦名</v>
          </cell>
          <cell r="N126" t="str">
            <v>キャン</v>
          </cell>
          <cell r="O126" t="str">
            <v>2/16蝦名社員より連絡あり</v>
          </cell>
        </row>
        <row r="127">
          <cell r="A127">
            <v>126</v>
          </cell>
          <cell r="B127">
            <v>40217</v>
          </cell>
          <cell r="C127">
            <v>0.75694444444444453</v>
          </cell>
          <cell r="D127" t="str">
            <v>福岡</v>
          </cell>
          <cell r="E127" t="str">
            <v>なし</v>
          </cell>
          <cell r="F127" t="str">
            <v>外国人</v>
          </cell>
          <cell r="G127" t="str">
            <v>梁　金彦</v>
          </cell>
          <cell r="I127">
            <v>48</v>
          </cell>
          <cell r="J127" t="str">
            <v>ドュスールメトロ</v>
          </cell>
          <cell r="K127">
            <v>205</v>
          </cell>
          <cell r="L127" t="str">
            <v>塩屋</v>
          </cell>
          <cell r="M127" t="str">
            <v>大庭</v>
          </cell>
          <cell r="N127" t="str">
            <v>済</v>
          </cell>
        </row>
        <row r="128">
          <cell r="A128">
            <v>127</v>
          </cell>
          <cell r="B128">
            <v>40217</v>
          </cell>
          <cell r="C128">
            <v>0.75694444444444453</v>
          </cell>
          <cell r="D128" t="str">
            <v>福岡</v>
          </cell>
          <cell r="E128" t="str">
            <v>なし</v>
          </cell>
          <cell r="F128" t="str">
            <v>外国人</v>
          </cell>
          <cell r="G128" t="str">
            <v>孫　銘澤</v>
          </cell>
          <cell r="I128">
            <v>565</v>
          </cell>
          <cell r="J128" t="str">
            <v>リバーサイド大橋</v>
          </cell>
          <cell r="K128">
            <v>202</v>
          </cell>
          <cell r="L128" t="str">
            <v>塩屋</v>
          </cell>
          <cell r="M128" t="str">
            <v>大庭</v>
          </cell>
          <cell r="N128" t="str">
            <v>済</v>
          </cell>
        </row>
        <row r="129">
          <cell r="A129">
            <v>128</v>
          </cell>
          <cell r="B129">
            <v>40217</v>
          </cell>
          <cell r="C129">
            <v>0.75694444444444453</v>
          </cell>
          <cell r="D129" t="str">
            <v>福岡</v>
          </cell>
          <cell r="E129" t="str">
            <v>１人</v>
          </cell>
          <cell r="G129" t="str">
            <v>古井　健太</v>
          </cell>
          <cell r="H129" t="str">
            <v>古井　義之</v>
          </cell>
          <cell r="I129">
            <v>312</v>
          </cell>
          <cell r="J129" t="str">
            <v>ウエストレイク</v>
          </cell>
          <cell r="K129">
            <v>101</v>
          </cell>
          <cell r="L129" t="str">
            <v>塩屋</v>
          </cell>
          <cell r="M129" t="str">
            <v>前崎</v>
          </cell>
          <cell r="N129" t="str">
            <v>済</v>
          </cell>
        </row>
        <row r="130">
          <cell r="A130">
            <v>129</v>
          </cell>
          <cell r="B130">
            <v>40217</v>
          </cell>
          <cell r="C130">
            <v>0.75694444444444453</v>
          </cell>
          <cell r="D130" t="str">
            <v>福岡</v>
          </cell>
          <cell r="E130" t="str">
            <v>１人</v>
          </cell>
          <cell r="G130" t="str">
            <v>池田　健一郎</v>
          </cell>
          <cell r="H130" t="str">
            <v>池田　伸二</v>
          </cell>
          <cell r="I130">
            <v>420</v>
          </cell>
          <cell r="J130" t="str">
            <v>Ｖｅｒｙ平尾</v>
          </cell>
          <cell r="K130">
            <v>102</v>
          </cell>
          <cell r="L130" t="str">
            <v>塩屋</v>
          </cell>
          <cell r="M130" t="str">
            <v>前崎</v>
          </cell>
          <cell r="N130" t="str">
            <v>済</v>
          </cell>
        </row>
        <row r="131">
          <cell r="A131">
            <v>130</v>
          </cell>
          <cell r="B131">
            <v>40217</v>
          </cell>
          <cell r="C131">
            <v>0.76388888888888884</v>
          </cell>
          <cell r="D131" t="str">
            <v>仙台</v>
          </cell>
          <cell r="E131" t="str">
            <v>１人</v>
          </cell>
          <cell r="G131" t="str">
            <v>齋藤　ミキ</v>
          </cell>
          <cell r="H131" t="str">
            <v>齋藤　民男</v>
          </cell>
          <cell r="I131">
            <v>70000090</v>
          </cell>
          <cell r="J131" t="str">
            <v>LUNA　HOUSE　Ⅰ</v>
          </cell>
          <cell r="K131">
            <v>103</v>
          </cell>
          <cell r="L131" t="str">
            <v>塩屋</v>
          </cell>
          <cell r="M131" t="str">
            <v>相澤</v>
          </cell>
          <cell r="N131" t="str">
            <v>済</v>
          </cell>
        </row>
        <row r="132">
          <cell r="A132">
            <v>131</v>
          </cell>
          <cell r="B132">
            <v>40217</v>
          </cell>
          <cell r="C132">
            <v>0.8125</v>
          </cell>
          <cell r="D132" t="str">
            <v>日商</v>
          </cell>
          <cell r="E132" t="str">
            <v>１人</v>
          </cell>
          <cell r="G132" t="str">
            <v>庄子　正倫</v>
          </cell>
          <cell r="H132" t="str">
            <v>庄子　吉平</v>
          </cell>
          <cell r="J132" t="str">
            <v>ＶIＤＡ　＃033</v>
          </cell>
          <cell r="K132">
            <v>301</v>
          </cell>
          <cell r="L132" t="str">
            <v>落合</v>
          </cell>
          <cell r="M132" t="str">
            <v>人見</v>
          </cell>
          <cell r="N132" t="str">
            <v>済</v>
          </cell>
        </row>
        <row r="133">
          <cell r="A133">
            <v>132</v>
          </cell>
          <cell r="B133">
            <v>40217</v>
          </cell>
          <cell r="C133">
            <v>0.83333333333333337</v>
          </cell>
          <cell r="D133" t="str">
            <v>東京</v>
          </cell>
          <cell r="E133" t="str">
            <v>１人</v>
          </cell>
          <cell r="G133" t="str">
            <v>星　裕太</v>
          </cell>
          <cell r="H133" t="str">
            <v>星　和紀</v>
          </cell>
          <cell r="I133">
            <v>20007068</v>
          </cell>
          <cell r="J133" t="str">
            <v>カーサ・田園</v>
          </cell>
          <cell r="K133">
            <v>201</v>
          </cell>
          <cell r="L133" t="str">
            <v>落合</v>
          </cell>
          <cell r="M133" t="str">
            <v>高田</v>
          </cell>
          <cell r="N133" t="str">
            <v>済</v>
          </cell>
        </row>
        <row r="134">
          <cell r="A134">
            <v>133</v>
          </cell>
          <cell r="B134">
            <v>40217</v>
          </cell>
          <cell r="C134">
            <v>0.85416666666666663</v>
          </cell>
          <cell r="D134" t="str">
            <v>福岡</v>
          </cell>
          <cell r="E134" t="str">
            <v>１人</v>
          </cell>
          <cell r="G134" t="str">
            <v>隈部　憲</v>
          </cell>
          <cell r="H134" t="str">
            <v>隈部　明延</v>
          </cell>
          <cell r="I134">
            <v>312</v>
          </cell>
          <cell r="J134" t="str">
            <v>ウエストレイク</v>
          </cell>
          <cell r="K134">
            <v>103</v>
          </cell>
          <cell r="L134" t="str">
            <v>落合</v>
          </cell>
          <cell r="M134" t="str">
            <v>前崎</v>
          </cell>
          <cell r="N134" t="str">
            <v>済</v>
          </cell>
        </row>
        <row r="135">
          <cell r="A135">
            <v>134</v>
          </cell>
          <cell r="B135">
            <v>40217</v>
          </cell>
          <cell r="C135">
            <v>0.85416666666666663</v>
          </cell>
          <cell r="D135" t="str">
            <v>福岡</v>
          </cell>
          <cell r="E135" t="str">
            <v>１人</v>
          </cell>
          <cell r="G135" t="str">
            <v>川畑　ひかる</v>
          </cell>
          <cell r="H135" t="str">
            <v>川畑　浩子</v>
          </cell>
          <cell r="I135">
            <v>449</v>
          </cell>
          <cell r="J135" t="str">
            <v>Avenir</v>
          </cell>
          <cell r="K135">
            <v>202</v>
          </cell>
          <cell r="L135" t="str">
            <v>落合</v>
          </cell>
          <cell r="M135" t="str">
            <v>前崎</v>
          </cell>
          <cell r="N135" t="str">
            <v>済</v>
          </cell>
        </row>
        <row r="136">
          <cell r="A136">
            <v>135</v>
          </cell>
          <cell r="B136">
            <v>40217</v>
          </cell>
          <cell r="C136">
            <v>0.85416666666666663</v>
          </cell>
          <cell r="D136" t="str">
            <v>福岡</v>
          </cell>
          <cell r="E136" t="str">
            <v>１人</v>
          </cell>
          <cell r="G136" t="str">
            <v>清水　健太</v>
          </cell>
          <cell r="H136" t="str">
            <v>清水　加津代</v>
          </cell>
          <cell r="I136">
            <v>742</v>
          </cell>
          <cell r="J136" t="str">
            <v>ロカテール竹下</v>
          </cell>
          <cell r="K136">
            <v>105</v>
          </cell>
          <cell r="L136" t="str">
            <v>落合</v>
          </cell>
          <cell r="M136" t="str">
            <v>大庭</v>
          </cell>
          <cell r="N136" t="str">
            <v>済</v>
          </cell>
        </row>
        <row r="137">
          <cell r="A137">
            <v>136</v>
          </cell>
          <cell r="B137">
            <v>40217</v>
          </cell>
          <cell r="C137">
            <v>0.85416666666666663</v>
          </cell>
          <cell r="D137" t="str">
            <v>福岡</v>
          </cell>
          <cell r="E137" t="str">
            <v>なし</v>
          </cell>
          <cell r="F137" t="str">
            <v>外国人</v>
          </cell>
          <cell r="G137" t="str">
            <v>韋　威</v>
          </cell>
          <cell r="I137">
            <v>352</v>
          </cell>
          <cell r="J137" t="str">
            <v>コンフォート千代</v>
          </cell>
          <cell r="K137">
            <v>205</v>
          </cell>
          <cell r="L137" t="str">
            <v>落合</v>
          </cell>
          <cell r="M137" t="str">
            <v>大庭</v>
          </cell>
          <cell r="N137" t="str">
            <v>済</v>
          </cell>
        </row>
        <row r="138">
          <cell r="A138">
            <v>137</v>
          </cell>
          <cell r="B138">
            <v>40217</v>
          </cell>
          <cell r="C138">
            <v>0.85416666666666663</v>
          </cell>
          <cell r="D138" t="str">
            <v>福岡</v>
          </cell>
          <cell r="E138" t="str">
            <v>１人</v>
          </cell>
          <cell r="G138" t="str">
            <v>宮本　一茂</v>
          </cell>
          <cell r="H138" t="str">
            <v>花木　香奈子</v>
          </cell>
          <cell r="I138">
            <v>776</v>
          </cell>
          <cell r="J138" t="str">
            <v>プラス福津中央</v>
          </cell>
          <cell r="K138">
            <v>201</v>
          </cell>
          <cell r="L138" t="str">
            <v>落合</v>
          </cell>
          <cell r="M138" t="str">
            <v>大庭</v>
          </cell>
          <cell r="N138" t="str">
            <v>済</v>
          </cell>
        </row>
        <row r="139">
          <cell r="A139">
            <v>138</v>
          </cell>
          <cell r="B139">
            <v>40217</v>
          </cell>
          <cell r="C139">
            <v>0.85416666666666663</v>
          </cell>
          <cell r="D139" t="str">
            <v>福岡</v>
          </cell>
          <cell r="E139" t="str">
            <v>１人</v>
          </cell>
          <cell r="G139" t="str">
            <v>季平　優華</v>
          </cell>
          <cell r="H139" t="str">
            <v>季平　博昭</v>
          </cell>
          <cell r="I139">
            <v>632</v>
          </cell>
          <cell r="J139" t="str">
            <v>ドウェル・ジョイⅠ</v>
          </cell>
          <cell r="K139">
            <v>206</v>
          </cell>
          <cell r="L139" t="str">
            <v>落合</v>
          </cell>
          <cell r="M139" t="str">
            <v>前崎</v>
          </cell>
          <cell r="N139" t="str">
            <v>済</v>
          </cell>
        </row>
        <row r="140">
          <cell r="A140">
            <v>139</v>
          </cell>
          <cell r="B140">
            <v>40218</v>
          </cell>
          <cell r="C140">
            <v>0.41666666666666669</v>
          </cell>
          <cell r="D140" t="str">
            <v>福岡</v>
          </cell>
          <cell r="E140" t="str">
            <v>１人</v>
          </cell>
          <cell r="G140" t="str">
            <v>齋藤　努</v>
          </cell>
          <cell r="H140" t="str">
            <v>齋藤　武</v>
          </cell>
          <cell r="I140">
            <v>772</v>
          </cell>
          <cell r="J140" t="str">
            <v>Ｓｔａｇｅ茶山</v>
          </cell>
          <cell r="K140">
            <v>105</v>
          </cell>
          <cell r="L140" t="str">
            <v>落合</v>
          </cell>
          <cell r="M140" t="str">
            <v>前崎</v>
          </cell>
          <cell r="N140" t="str">
            <v>済</v>
          </cell>
        </row>
        <row r="141">
          <cell r="A141">
            <v>140</v>
          </cell>
          <cell r="B141">
            <v>40218</v>
          </cell>
          <cell r="C141">
            <v>0.41666666666666669</v>
          </cell>
          <cell r="D141" t="str">
            <v>福岡</v>
          </cell>
          <cell r="E141" t="str">
            <v>１人</v>
          </cell>
          <cell r="G141" t="str">
            <v>中村　豊</v>
          </cell>
          <cell r="H141" t="str">
            <v>中村　陽子</v>
          </cell>
          <cell r="I141">
            <v>699</v>
          </cell>
          <cell r="J141" t="str">
            <v>サンプラスパⅡ</v>
          </cell>
          <cell r="K141">
            <v>105</v>
          </cell>
          <cell r="L141" t="str">
            <v>落合</v>
          </cell>
          <cell r="M141" t="str">
            <v>前崎</v>
          </cell>
          <cell r="N141" t="str">
            <v>済</v>
          </cell>
        </row>
        <row r="142">
          <cell r="A142">
            <v>141</v>
          </cell>
          <cell r="B142">
            <v>40218</v>
          </cell>
          <cell r="C142">
            <v>0.41666666666666669</v>
          </cell>
          <cell r="D142" t="str">
            <v>福岡</v>
          </cell>
          <cell r="E142" t="str">
            <v>１人</v>
          </cell>
          <cell r="G142" t="str">
            <v>荻野　有美子</v>
          </cell>
          <cell r="H142" t="str">
            <v>荻野　光雄</v>
          </cell>
          <cell r="I142">
            <v>251</v>
          </cell>
          <cell r="J142" t="str">
            <v>ビートルズハイツ薬院</v>
          </cell>
          <cell r="K142">
            <v>103</v>
          </cell>
          <cell r="L142" t="str">
            <v>落合</v>
          </cell>
          <cell r="M142" t="str">
            <v>前崎</v>
          </cell>
          <cell r="N142" t="str">
            <v>済</v>
          </cell>
        </row>
        <row r="143">
          <cell r="A143">
            <v>142</v>
          </cell>
          <cell r="B143">
            <v>40218</v>
          </cell>
          <cell r="C143">
            <v>0.41666666666666669</v>
          </cell>
          <cell r="D143" t="str">
            <v>福岡</v>
          </cell>
          <cell r="E143" t="str">
            <v>１人</v>
          </cell>
          <cell r="G143" t="str">
            <v>小材　咲</v>
          </cell>
          <cell r="H143" t="str">
            <v>小材　清一</v>
          </cell>
          <cell r="I143">
            <v>684</v>
          </cell>
          <cell r="J143" t="str">
            <v>チェリーハウス博多</v>
          </cell>
          <cell r="K143">
            <v>201</v>
          </cell>
          <cell r="L143" t="str">
            <v>落合</v>
          </cell>
          <cell r="M143" t="str">
            <v>前崎</v>
          </cell>
          <cell r="N143" t="str">
            <v>済</v>
          </cell>
          <cell r="O143" t="str">
            <v>2/9　本人連絡付かず→岡本社員へ連絡済</v>
          </cell>
        </row>
        <row r="144">
          <cell r="A144">
            <v>143</v>
          </cell>
          <cell r="B144">
            <v>40218</v>
          </cell>
          <cell r="C144">
            <v>0.41666666666666669</v>
          </cell>
          <cell r="D144" t="str">
            <v>福岡</v>
          </cell>
          <cell r="E144" t="str">
            <v>１人</v>
          </cell>
          <cell r="G144" t="str">
            <v>別府　杏里</v>
          </cell>
          <cell r="H144" t="str">
            <v>別府　大悟</v>
          </cell>
          <cell r="I144">
            <v>344</v>
          </cell>
          <cell r="J144" t="str">
            <v>ＭＡＲＩＯ・別府</v>
          </cell>
          <cell r="K144">
            <v>203</v>
          </cell>
          <cell r="L144" t="str">
            <v>落合</v>
          </cell>
          <cell r="M144" t="str">
            <v>岡本</v>
          </cell>
          <cell r="N144" t="str">
            <v>済</v>
          </cell>
        </row>
        <row r="145">
          <cell r="A145">
            <v>144</v>
          </cell>
          <cell r="B145">
            <v>40218</v>
          </cell>
          <cell r="C145">
            <v>0.42708333333333331</v>
          </cell>
          <cell r="D145" t="str">
            <v>日商</v>
          </cell>
          <cell r="E145" t="str">
            <v>１人</v>
          </cell>
          <cell r="G145" t="str">
            <v>高橋　祐介</v>
          </cell>
          <cell r="H145" t="str">
            <v>高橋　正弘</v>
          </cell>
          <cell r="I145">
            <v>2016</v>
          </cell>
          <cell r="J145" t="str">
            <v>スカイコート</v>
          </cell>
          <cell r="K145">
            <v>108</v>
          </cell>
          <cell r="L145" t="str">
            <v>落合</v>
          </cell>
          <cell r="M145" t="str">
            <v>増田</v>
          </cell>
          <cell r="N145" t="str">
            <v>済</v>
          </cell>
        </row>
        <row r="146">
          <cell r="A146">
            <v>145</v>
          </cell>
          <cell r="B146">
            <v>40218</v>
          </cell>
          <cell r="C146">
            <v>0.4375</v>
          </cell>
          <cell r="D146" t="str">
            <v>福岡</v>
          </cell>
          <cell r="E146" t="str">
            <v>１人</v>
          </cell>
          <cell r="G146" t="str">
            <v>片山　あい子</v>
          </cell>
          <cell r="H146" t="str">
            <v>片山　俊宏</v>
          </cell>
          <cell r="I146">
            <v>769</v>
          </cell>
          <cell r="J146" t="str">
            <v>Ｍａｒｒｙ住吉</v>
          </cell>
          <cell r="K146">
            <v>201</v>
          </cell>
          <cell r="L146" t="str">
            <v>落合</v>
          </cell>
          <cell r="M146" t="str">
            <v>前崎</v>
          </cell>
          <cell r="N146" t="str">
            <v>済</v>
          </cell>
          <cell r="O146" t="str">
            <v>2/10保証人連絡とれず→前崎主任へ連絡済</v>
          </cell>
        </row>
        <row r="147">
          <cell r="A147">
            <v>146</v>
          </cell>
          <cell r="B147">
            <v>40218</v>
          </cell>
          <cell r="C147">
            <v>0.4375</v>
          </cell>
          <cell r="D147" t="str">
            <v>福岡</v>
          </cell>
          <cell r="E147" t="str">
            <v>１人</v>
          </cell>
          <cell r="G147" t="str">
            <v>澁谷　啓輔</v>
          </cell>
          <cell r="H147" t="str">
            <v>澁谷　昌樹</v>
          </cell>
          <cell r="I147">
            <v>456</v>
          </cell>
          <cell r="J147" t="str">
            <v>プレジール鳥飼</v>
          </cell>
          <cell r="K147">
            <v>102</v>
          </cell>
          <cell r="L147" t="str">
            <v>落合</v>
          </cell>
          <cell r="M147" t="str">
            <v>前崎</v>
          </cell>
          <cell r="N147" t="str">
            <v>済</v>
          </cell>
        </row>
        <row r="148">
          <cell r="A148">
            <v>147</v>
          </cell>
          <cell r="B148">
            <v>40218</v>
          </cell>
          <cell r="C148">
            <v>0.45833333333333331</v>
          </cell>
          <cell r="D148" t="str">
            <v>東京</v>
          </cell>
          <cell r="E148" t="str">
            <v>１人</v>
          </cell>
          <cell r="G148" t="str">
            <v>多々良　昌輝</v>
          </cell>
          <cell r="H148" t="str">
            <v>多々良　文克</v>
          </cell>
          <cell r="I148">
            <v>20007091</v>
          </cell>
          <cell r="J148" t="str">
            <v>プルメリアール</v>
          </cell>
          <cell r="K148">
            <v>206</v>
          </cell>
          <cell r="L148" t="str">
            <v>塩屋</v>
          </cell>
          <cell r="M148" t="str">
            <v>水落</v>
          </cell>
          <cell r="N148" t="str">
            <v>済</v>
          </cell>
        </row>
        <row r="149">
          <cell r="A149">
            <v>148</v>
          </cell>
          <cell r="B149">
            <v>40218</v>
          </cell>
          <cell r="C149">
            <v>0.45833333333333331</v>
          </cell>
          <cell r="D149" t="str">
            <v>名古屋</v>
          </cell>
          <cell r="E149" t="str">
            <v>１人</v>
          </cell>
          <cell r="G149" t="str">
            <v>永田　鶴子</v>
          </cell>
          <cell r="H149" t="str">
            <v>服部　忠誉</v>
          </cell>
          <cell r="I149">
            <v>30008007</v>
          </cell>
          <cell r="J149" t="str">
            <v>ＴＫロイヤルコーポ</v>
          </cell>
          <cell r="K149">
            <v>101</v>
          </cell>
          <cell r="L149" t="str">
            <v>塩屋</v>
          </cell>
          <cell r="M149" t="str">
            <v>奥田</v>
          </cell>
          <cell r="N149" t="str">
            <v>キャン</v>
          </cell>
          <cell r="O149" t="str">
            <v>ベスタへ</v>
          </cell>
        </row>
        <row r="150">
          <cell r="A150">
            <v>149</v>
          </cell>
          <cell r="B150">
            <v>40218</v>
          </cell>
          <cell r="C150">
            <v>0.45833333333333331</v>
          </cell>
          <cell r="D150" t="str">
            <v>名古屋</v>
          </cell>
          <cell r="E150" t="str">
            <v>１人</v>
          </cell>
          <cell r="G150" t="str">
            <v>宮本　信恵</v>
          </cell>
          <cell r="H150" t="str">
            <v>宮本　操</v>
          </cell>
          <cell r="I150">
            <v>30008115</v>
          </cell>
          <cell r="J150" t="str">
            <v>パル大喜町</v>
          </cell>
          <cell r="K150">
            <v>205</v>
          </cell>
          <cell r="L150" t="str">
            <v>塩屋</v>
          </cell>
          <cell r="M150" t="str">
            <v>蝦名</v>
          </cell>
          <cell r="N150" t="str">
            <v>済</v>
          </cell>
        </row>
        <row r="151">
          <cell r="A151">
            <v>150</v>
          </cell>
          <cell r="B151">
            <v>40218</v>
          </cell>
          <cell r="C151">
            <v>0.4861111111111111</v>
          </cell>
          <cell r="D151" t="str">
            <v>名古屋</v>
          </cell>
          <cell r="E151" t="str">
            <v>１人</v>
          </cell>
          <cell r="G151" t="str">
            <v>長井　太</v>
          </cell>
          <cell r="H151" t="str">
            <v>長井　章</v>
          </cell>
          <cell r="I151">
            <v>30008081</v>
          </cell>
          <cell r="J151" t="str">
            <v>グリーンリーフ喜多山</v>
          </cell>
          <cell r="K151">
            <v>202</v>
          </cell>
          <cell r="L151" t="str">
            <v>加藤</v>
          </cell>
          <cell r="M151" t="str">
            <v>蝦名</v>
          </cell>
          <cell r="N151" t="str">
            <v>済</v>
          </cell>
        </row>
        <row r="152">
          <cell r="A152">
            <v>151</v>
          </cell>
          <cell r="B152">
            <v>40218</v>
          </cell>
          <cell r="C152">
            <v>0.5</v>
          </cell>
          <cell r="D152" t="str">
            <v>名古屋</v>
          </cell>
          <cell r="E152" t="str">
            <v>１人</v>
          </cell>
          <cell r="G152" t="str">
            <v>小川　仁</v>
          </cell>
          <cell r="H152" t="str">
            <v>小川　洋美</v>
          </cell>
          <cell r="I152">
            <v>30008055</v>
          </cell>
          <cell r="J152" t="str">
            <v>セジュール東別院</v>
          </cell>
          <cell r="K152">
            <v>203</v>
          </cell>
          <cell r="L152" t="str">
            <v>塩屋</v>
          </cell>
          <cell r="M152" t="str">
            <v>奥田</v>
          </cell>
          <cell r="N152" t="str">
            <v>否決</v>
          </cell>
          <cell r="O152" t="str">
            <v>2/9　本人の勤務先不明、内容弱い為</v>
          </cell>
        </row>
        <row r="153">
          <cell r="A153">
            <v>152</v>
          </cell>
          <cell r="B153">
            <v>40218</v>
          </cell>
          <cell r="C153">
            <v>0.52083333333333337</v>
          </cell>
          <cell r="D153" t="str">
            <v>仙台</v>
          </cell>
          <cell r="E153" t="str">
            <v>１人</v>
          </cell>
          <cell r="G153" t="str">
            <v>武井　章生</v>
          </cell>
          <cell r="H153" t="str">
            <v>武井　隆明</v>
          </cell>
          <cell r="I153">
            <v>70000026</v>
          </cell>
          <cell r="J153" t="str">
            <v>サンシャイン河原町</v>
          </cell>
          <cell r="K153">
            <v>102</v>
          </cell>
          <cell r="L153" t="str">
            <v>塩屋</v>
          </cell>
          <cell r="M153" t="str">
            <v>相澤</v>
          </cell>
          <cell r="N153" t="str">
            <v>済</v>
          </cell>
        </row>
        <row r="154">
          <cell r="A154">
            <v>153</v>
          </cell>
          <cell r="B154">
            <v>40218</v>
          </cell>
          <cell r="C154">
            <v>0.58333333333333337</v>
          </cell>
          <cell r="D154" t="str">
            <v>仙台</v>
          </cell>
          <cell r="E154" t="str">
            <v>１人</v>
          </cell>
          <cell r="G154" t="str">
            <v>工藤　方宏</v>
          </cell>
          <cell r="H154" t="str">
            <v>工藤　憲次</v>
          </cell>
          <cell r="I154">
            <v>70000031</v>
          </cell>
          <cell r="J154" t="str">
            <v>ｓｔａｇｅ中田Ⅱ</v>
          </cell>
          <cell r="K154">
            <v>105</v>
          </cell>
          <cell r="L154" t="str">
            <v>塩屋</v>
          </cell>
          <cell r="M154" t="str">
            <v>野田</v>
          </cell>
          <cell r="N154" t="str">
            <v>済</v>
          </cell>
        </row>
        <row r="155">
          <cell r="A155">
            <v>154</v>
          </cell>
          <cell r="B155">
            <v>40218</v>
          </cell>
          <cell r="C155">
            <v>0.625</v>
          </cell>
          <cell r="D155" t="str">
            <v>仙台</v>
          </cell>
          <cell r="E155" t="str">
            <v>１人</v>
          </cell>
          <cell r="G155" t="str">
            <v>福士　亮介</v>
          </cell>
          <cell r="H155" t="str">
            <v>福士　満郎</v>
          </cell>
          <cell r="I155">
            <v>70000037</v>
          </cell>
          <cell r="J155" t="str">
            <v>マインハイム北仙台</v>
          </cell>
          <cell r="K155">
            <v>101</v>
          </cell>
          <cell r="L155" t="str">
            <v>塩屋</v>
          </cell>
          <cell r="M155" t="str">
            <v>相澤</v>
          </cell>
          <cell r="N155" t="str">
            <v>済</v>
          </cell>
        </row>
        <row r="156">
          <cell r="A156">
            <v>155</v>
          </cell>
          <cell r="B156">
            <v>40218</v>
          </cell>
          <cell r="C156">
            <v>0.6875</v>
          </cell>
          <cell r="D156" t="str">
            <v>福岡</v>
          </cell>
          <cell r="E156" t="str">
            <v>１人</v>
          </cell>
          <cell r="G156" t="str">
            <v>知念　誠</v>
          </cell>
          <cell r="H156" t="str">
            <v>知念　順市</v>
          </cell>
          <cell r="I156">
            <v>588</v>
          </cell>
          <cell r="J156" t="str">
            <v>ＮＵＴＲＩＭＯ井尻</v>
          </cell>
          <cell r="K156">
            <v>102</v>
          </cell>
          <cell r="L156" t="str">
            <v>塩屋</v>
          </cell>
          <cell r="M156" t="str">
            <v>前崎</v>
          </cell>
          <cell r="N156" t="str">
            <v>済</v>
          </cell>
        </row>
        <row r="157">
          <cell r="A157">
            <v>156</v>
          </cell>
          <cell r="B157">
            <v>40219</v>
          </cell>
          <cell r="C157">
            <v>0.41666666666666669</v>
          </cell>
          <cell r="D157" t="str">
            <v>福岡</v>
          </cell>
          <cell r="E157" t="str">
            <v>１人</v>
          </cell>
          <cell r="G157" t="str">
            <v>松村　孝二</v>
          </cell>
          <cell r="H157" t="str">
            <v>松村　茂行</v>
          </cell>
          <cell r="I157">
            <v>783</v>
          </cell>
          <cell r="J157" t="str">
            <v>ＦＥＬＩＣＥ　Ⅰ</v>
          </cell>
          <cell r="K157">
            <v>103</v>
          </cell>
          <cell r="L157" t="str">
            <v>加藤</v>
          </cell>
          <cell r="M157" t="str">
            <v>前崎</v>
          </cell>
          <cell r="N157" t="str">
            <v>済</v>
          </cell>
        </row>
        <row r="158">
          <cell r="A158">
            <v>157</v>
          </cell>
          <cell r="B158">
            <v>40219</v>
          </cell>
          <cell r="C158">
            <v>0.41666666666666669</v>
          </cell>
          <cell r="D158" t="str">
            <v>福岡</v>
          </cell>
          <cell r="E158" t="str">
            <v>なし</v>
          </cell>
          <cell r="G158" t="str">
            <v>近藤　貴明</v>
          </cell>
          <cell r="I158">
            <v>710</v>
          </cell>
          <cell r="J158" t="str">
            <v>リリーム高宮</v>
          </cell>
          <cell r="K158">
            <v>206</v>
          </cell>
          <cell r="L158" t="str">
            <v>加藤</v>
          </cell>
          <cell r="M158" t="str">
            <v>前崎</v>
          </cell>
          <cell r="N158" t="str">
            <v>キャン</v>
          </cell>
          <cell r="O158" t="str">
            <v>2/12　連保依頼→前崎主任へ連絡済　VESTAへ</v>
          </cell>
        </row>
        <row r="159">
          <cell r="A159">
            <v>158</v>
          </cell>
          <cell r="B159">
            <v>40219</v>
          </cell>
          <cell r="C159">
            <v>0.41666666666666669</v>
          </cell>
          <cell r="D159" t="str">
            <v>福岡</v>
          </cell>
          <cell r="E159" t="str">
            <v>１人</v>
          </cell>
          <cell r="G159" t="str">
            <v>深田　章二</v>
          </cell>
          <cell r="H159" t="str">
            <v>深田　恒昭</v>
          </cell>
          <cell r="I159">
            <v>98</v>
          </cell>
          <cell r="J159" t="str">
            <v>シャーミー教育大前Ⅱ</v>
          </cell>
          <cell r="K159">
            <v>202</v>
          </cell>
          <cell r="L159" t="str">
            <v>加藤</v>
          </cell>
          <cell r="M159" t="str">
            <v>大庭</v>
          </cell>
          <cell r="N159" t="str">
            <v>済</v>
          </cell>
        </row>
        <row r="160">
          <cell r="A160">
            <v>159</v>
          </cell>
          <cell r="B160">
            <v>40219</v>
          </cell>
          <cell r="C160">
            <v>0.41666666666666669</v>
          </cell>
          <cell r="D160" t="str">
            <v>福岡</v>
          </cell>
          <cell r="E160" t="str">
            <v>１人</v>
          </cell>
          <cell r="G160" t="str">
            <v>関　勇輝</v>
          </cell>
          <cell r="H160" t="str">
            <v>弟子丸　新一</v>
          </cell>
          <cell r="I160">
            <v>683</v>
          </cell>
          <cell r="J160" t="str">
            <v>Ｓｏｌｅｉｌ，Ｍ</v>
          </cell>
          <cell r="K160">
            <v>202</v>
          </cell>
          <cell r="L160" t="str">
            <v>加藤</v>
          </cell>
          <cell r="M160" t="str">
            <v>大庭</v>
          </cell>
          <cell r="N160" t="str">
            <v>済</v>
          </cell>
        </row>
        <row r="161">
          <cell r="A161">
            <v>160</v>
          </cell>
          <cell r="B161">
            <v>40219</v>
          </cell>
          <cell r="C161">
            <v>0.41666666666666669</v>
          </cell>
          <cell r="D161" t="str">
            <v>福岡</v>
          </cell>
          <cell r="E161" t="str">
            <v>１人</v>
          </cell>
          <cell r="G161" t="str">
            <v>赤池　里美</v>
          </cell>
          <cell r="H161" t="str">
            <v>赤池　宏</v>
          </cell>
          <cell r="I161">
            <v>518</v>
          </cell>
          <cell r="J161" t="str">
            <v>Stage西公園</v>
          </cell>
          <cell r="K161">
            <v>101</v>
          </cell>
          <cell r="L161" t="str">
            <v>加藤</v>
          </cell>
          <cell r="M161" t="str">
            <v>大庭</v>
          </cell>
          <cell r="N161" t="str">
            <v>済</v>
          </cell>
        </row>
        <row r="162">
          <cell r="A162">
            <v>161</v>
          </cell>
          <cell r="B162">
            <v>40219</v>
          </cell>
          <cell r="C162">
            <v>0.41666666666666669</v>
          </cell>
          <cell r="D162" t="str">
            <v>福岡</v>
          </cell>
          <cell r="E162" t="str">
            <v>１人</v>
          </cell>
          <cell r="G162" t="str">
            <v>有吉　真一</v>
          </cell>
          <cell r="H162" t="str">
            <v>有吉　昌彦</v>
          </cell>
          <cell r="I162">
            <v>447</v>
          </cell>
          <cell r="J162" t="str">
            <v>フォレスト竹下</v>
          </cell>
          <cell r="K162">
            <v>203</v>
          </cell>
          <cell r="L162" t="str">
            <v>加藤</v>
          </cell>
          <cell r="M162" t="str">
            <v>大庭</v>
          </cell>
          <cell r="N162" t="str">
            <v>済</v>
          </cell>
        </row>
        <row r="163">
          <cell r="A163">
            <v>162</v>
          </cell>
          <cell r="B163">
            <v>40219</v>
          </cell>
          <cell r="C163">
            <v>0.41666666666666669</v>
          </cell>
          <cell r="D163" t="str">
            <v>福岡</v>
          </cell>
          <cell r="E163" t="str">
            <v>１人</v>
          </cell>
          <cell r="G163" t="str">
            <v>安冨　薫</v>
          </cell>
          <cell r="H163" t="str">
            <v>安冨　直</v>
          </cell>
          <cell r="I163">
            <v>399</v>
          </cell>
          <cell r="J163" t="str">
            <v>グレイス天神南</v>
          </cell>
          <cell r="K163">
            <v>102</v>
          </cell>
          <cell r="L163" t="str">
            <v>加藤</v>
          </cell>
          <cell r="M163" t="str">
            <v>岡本</v>
          </cell>
          <cell r="N163" t="str">
            <v>済</v>
          </cell>
        </row>
        <row r="164">
          <cell r="A164">
            <v>163</v>
          </cell>
          <cell r="B164">
            <v>40219</v>
          </cell>
          <cell r="C164">
            <v>0.41666666666666669</v>
          </cell>
          <cell r="D164" t="str">
            <v>福岡</v>
          </cell>
          <cell r="E164" t="str">
            <v>１人</v>
          </cell>
          <cell r="G164" t="str">
            <v>吉田　幸司</v>
          </cell>
          <cell r="H164" t="str">
            <v>吉田　稔</v>
          </cell>
          <cell r="I164">
            <v>387</v>
          </cell>
          <cell r="J164" t="str">
            <v>オーベルジュ平尾</v>
          </cell>
          <cell r="K164">
            <v>101</v>
          </cell>
          <cell r="L164" t="str">
            <v>加藤</v>
          </cell>
          <cell r="M164" t="str">
            <v>岡本</v>
          </cell>
          <cell r="N164" t="str">
            <v>済</v>
          </cell>
        </row>
        <row r="165">
          <cell r="A165">
            <v>164</v>
          </cell>
          <cell r="B165">
            <v>40219</v>
          </cell>
          <cell r="C165">
            <v>0.41666666666666669</v>
          </cell>
          <cell r="D165" t="str">
            <v>福岡</v>
          </cell>
          <cell r="E165" t="str">
            <v>１人</v>
          </cell>
          <cell r="G165" t="str">
            <v>浪花　道宏</v>
          </cell>
          <cell r="H165" t="str">
            <v>浪花　安則</v>
          </cell>
          <cell r="I165">
            <v>90</v>
          </cell>
          <cell r="J165" t="str">
            <v>コウクルヒルズ室見</v>
          </cell>
          <cell r="K165">
            <v>103</v>
          </cell>
          <cell r="L165" t="str">
            <v>加藤</v>
          </cell>
          <cell r="M165" t="str">
            <v>岡本</v>
          </cell>
          <cell r="N165" t="str">
            <v>済</v>
          </cell>
        </row>
        <row r="166">
          <cell r="A166">
            <v>165</v>
          </cell>
          <cell r="B166">
            <v>40219</v>
          </cell>
          <cell r="C166">
            <v>0.49305555555555558</v>
          </cell>
          <cell r="D166" t="str">
            <v>日商</v>
          </cell>
          <cell r="E166" t="str">
            <v>１人</v>
          </cell>
          <cell r="G166" t="str">
            <v>若林　正彦</v>
          </cell>
          <cell r="H166" t="str">
            <v>若林　陽治</v>
          </cell>
          <cell r="I166">
            <v>5011</v>
          </cell>
          <cell r="J166" t="str">
            <v>ハイシティ経堂</v>
          </cell>
          <cell r="K166">
            <v>107</v>
          </cell>
          <cell r="L166" t="str">
            <v>加藤</v>
          </cell>
          <cell r="M166" t="str">
            <v>米澤</v>
          </cell>
          <cell r="N166" t="str">
            <v>済</v>
          </cell>
        </row>
        <row r="167">
          <cell r="A167">
            <v>166</v>
          </cell>
          <cell r="B167">
            <v>40219</v>
          </cell>
          <cell r="C167">
            <v>0.62847222222222221</v>
          </cell>
          <cell r="D167" t="str">
            <v>日商</v>
          </cell>
          <cell r="E167" t="str">
            <v>１人</v>
          </cell>
          <cell r="G167" t="str">
            <v>清水　裕一郎</v>
          </cell>
          <cell r="H167" t="str">
            <v>清水　明</v>
          </cell>
          <cell r="I167">
            <v>1022</v>
          </cell>
          <cell r="J167" t="str">
            <v>フォルトゥナ日本橋</v>
          </cell>
          <cell r="K167">
            <v>802</v>
          </cell>
          <cell r="L167" t="str">
            <v>加藤</v>
          </cell>
          <cell r="M167" t="str">
            <v>米澤</v>
          </cell>
          <cell r="N167" t="str">
            <v>済</v>
          </cell>
        </row>
        <row r="168">
          <cell r="A168">
            <v>167</v>
          </cell>
          <cell r="B168">
            <v>40219</v>
          </cell>
          <cell r="C168">
            <v>0.70833333333333337</v>
          </cell>
          <cell r="D168" t="str">
            <v>日商</v>
          </cell>
          <cell r="E168" t="str">
            <v>１人</v>
          </cell>
          <cell r="G168" t="str">
            <v>加藤　李奈</v>
          </cell>
          <cell r="H168" t="str">
            <v>加藤　義則</v>
          </cell>
          <cell r="I168">
            <v>1176</v>
          </cell>
          <cell r="J168" t="str">
            <v>ソアブール高田馬場</v>
          </cell>
          <cell r="K168">
            <v>1104</v>
          </cell>
          <cell r="L168" t="str">
            <v>塩屋</v>
          </cell>
          <cell r="M168" t="str">
            <v>米澤</v>
          </cell>
          <cell r="N168" t="str">
            <v>済</v>
          </cell>
        </row>
        <row r="169">
          <cell r="A169">
            <v>168</v>
          </cell>
          <cell r="B169">
            <v>40219</v>
          </cell>
          <cell r="C169">
            <v>0.76041666666666663</v>
          </cell>
          <cell r="D169" t="str">
            <v>仙台</v>
          </cell>
          <cell r="E169" t="str">
            <v>１人</v>
          </cell>
          <cell r="G169" t="str">
            <v>三浦　景都</v>
          </cell>
          <cell r="H169" t="str">
            <v>三浦　栄紀</v>
          </cell>
          <cell r="I169">
            <v>70000002</v>
          </cell>
          <cell r="J169" t="str">
            <v>グランジガーデン</v>
          </cell>
          <cell r="K169">
            <v>205</v>
          </cell>
          <cell r="L169" t="str">
            <v>加藤</v>
          </cell>
          <cell r="M169" t="str">
            <v>相澤</v>
          </cell>
          <cell r="N169" t="str">
            <v>済</v>
          </cell>
        </row>
        <row r="170">
          <cell r="A170">
            <v>169</v>
          </cell>
          <cell r="B170">
            <v>40219</v>
          </cell>
          <cell r="C170">
            <v>0.41666666666666669</v>
          </cell>
          <cell r="D170" t="str">
            <v>東京</v>
          </cell>
          <cell r="E170" t="str">
            <v>１人</v>
          </cell>
          <cell r="G170" t="str">
            <v>中西　信介</v>
          </cell>
          <cell r="H170" t="str">
            <v>中西　守</v>
          </cell>
          <cell r="I170">
            <v>20007001</v>
          </cell>
          <cell r="J170" t="str">
            <v>ホームタウンハウス坂町</v>
          </cell>
          <cell r="K170">
            <v>203</v>
          </cell>
          <cell r="L170" t="str">
            <v>加藤</v>
          </cell>
          <cell r="M170" t="str">
            <v>高田</v>
          </cell>
          <cell r="N170" t="str">
            <v>済</v>
          </cell>
        </row>
        <row r="171">
          <cell r="A171">
            <v>170</v>
          </cell>
          <cell r="B171">
            <v>40219</v>
          </cell>
          <cell r="C171">
            <v>0.41666666666666669</v>
          </cell>
          <cell r="D171" t="str">
            <v>東京</v>
          </cell>
          <cell r="E171" t="str">
            <v>１人</v>
          </cell>
          <cell r="G171" t="str">
            <v>加藤木　辰徳</v>
          </cell>
          <cell r="H171" t="str">
            <v>加藤木　寿男</v>
          </cell>
          <cell r="I171">
            <v>20007091</v>
          </cell>
          <cell r="J171" t="str">
            <v>プルメリアール</v>
          </cell>
          <cell r="K171">
            <v>103</v>
          </cell>
          <cell r="L171" t="str">
            <v>加藤</v>
          </cell>
          <cell r="M171" t="str">
            <v>水落</v>
          </cell>
          <cell r="N171" t="str">
            <v>済</v>
          </cell>
        </row>
        <row r="172">
          <cell r="A172">
            <v>171</v>
          </cell>
          <cell r="B172">
            <v>40221</v>
          </cell>
          <cell r="C172">
            <v>0.41666666666666669</v>
          </cell>
          <cell r="D172" t="str">
            <v>日商</v>
          </cell>
          <cell r="E172" t="str">
            <v>１人</v>
          </cell>
          <cell r="G172" t="str">
            <v>加納　宏紀</v>
          </cell>
          <cell r="H172" t="str">
            <v>加納　充</v>
          </cell>
          <cell r="I172">
            <v>2298</v>
          </cell>
          <cell r="J172" t="str">
            <v>フォルトゥナ新中野</v>
          </cell>
          <cell r="K172">
            <v>801</v>
          </cell>
          <cell r="L172" t="str">
            <v>片桐</v>
          </cell>
          <cell r="M172" t="str">
            <v>増田</v>
          </cell>
          <cell r="N172" t="str">
            <v>済</v>
          </cell>
        </row>
        <row r="173">
          <cell r="A173">
            <v>172</v>
          </cell>
          <cell r="B173">
            <v>40221</v>
          </cell>
          <cell r="C173">
            <v>0.41666666666666669</v>
          </cell>
          <cell r="D173" t="str">
            <v>名古屋</v>
          </cell>
          <cell r="E173" t="str">
            <v>１人</v>
          </cell>
          <cell r="G173" t="str">
            <v>服部　亜由美</v>
          </cell>
          <cell r="H173" t="str">
            <v>服部　敏之</v>
          </cell>
          <cell r="I173">
            <v>30008200</v>
          </cell>
          <cell r="J173" t="str">
            <v>ａｌｅｔｔａ本陣</v>
          </cell>
          <cell r="K173">
            <v>206</v>
          </cell>
          <cell r="L173" t="str">
            <v>片桐</v>
          </cell>
          <cell r="M173" t="str">
            <v>奥田</v>
          </cell>
          <cell r="N173" t="str">
            <v>済</v>
          </cell>
        </row>
        <row r="174">
          <cell r="A174">
            <v>173</v>
          </cell>
          <cell r="B174">
            <v>40221</v>
          </cell>
          <cell r="C174">
            <v>0.44444444444444442</v>
          </cell>
          <cell r="D174" t="str">
            <v>福岡</v>
          </cell>
          <cell r="E174" t="str">
            <v>１人</v>
          </cell>
          <cell r="G174" t="str">
            <v>馬場　康誠</v>
          </cell>
          <cell r="H174" t="str">
            <v>馬場　誠一</v>
          </cell>
          <cell r="I174">
            <v>699</v>
          </cell>
          <cell r="J174" t="str">
            <v>サンプラスパⅡ</v>
          </cell>
          <cell r="K174">
            <v>202</v>
          </cell>
          <cell r="L174" t="str">
            <v>加藤</v>
          </cell>
          <cell r="M174" t="str">
            <v>大庭</v>
          </cell>
          <cell r="N174" t="str">
            <v>済</v>
          </cell>
        </row>
        <row r="175">
          <cell r="A175">
            <v>174</v>
          </cell>
          <cell r="B175">
            <v>40221</v>
          </cell>
          <cell r="C175">
            <v>0.44444444444444442</v>
          </cell>
          <cell r="D175" t="str">
            <v>福岡</v>
          </cell>
          <cell r="E175" t="str">
            <v>１人</v>
          </cell>
          <cell r="G175" t="str">
            <v>花岡　理絵</v>
          </cell>
          <cell r="H175" t="str">
            <v>花岡　達己</v>
          </cell>
          <cell r="I175">
            <v>674</v>
          </cell>
          <cell r="J175" t="str">
            <v>アイゼン竹下</v>
          </cell>
          <cell r="K175">
            <v>101</v>
          </cell>
          <cell r="L175" t="str">
            <v>加藤</v>
          </cell>
          <cell r="M175" t="str">
            <v>岡本</v>
          </cell>
          <cell r="N175" t="str">
            <v>済</v>
          </cell>
        </row>
        <row r="176">
          <cell r="A176">
            <v>175</v>
          </cell>
          <cell r="B176">
            <v>40221</v>
          </cell>
          <cell r="C176">
            <v>0.44444444444444442</v>
          </cell>
          <cell r="D176" t="str">
            <v>福岡</v>
          </cell>
          <cell r="E176" t="str">
            <v>１人</v>
          </cell>
          <cell r="G176" t="str">
            <v>中村　優</v>
          </cell>
          <cell r="H176" t="str">
            <v>中村　敏正</v>
          </cell>
          <cell r="I176">
            <v>48</v>
          </cell>
          <cell r="J176" t="str">
            <v>ドュスールメトロ</v>
          </cell>
          <cell r="K176">
            <v>102</v>
          </cell>
          <cell r="L176" t="str">
            <v>加藤</v>
          </cell>
          <cell r="M176" t="str">
            <v>前崎</v>
          </cell>
          <cell r="N176" t="str">
            <v>済</v>
          </cell>
        </row>
        <row r="177">
          <cell r="A177">
            <v>176</v>
          </cell>
          <cell r="B177">
            <v>40221</v>
          </cell>
          <cell r="C177">
            <v>0.44444444444444442</v>
          </cell>
          <cell r="D177" t="str">
            <v>福岡</v>
          </cell>
          <cell r="E177" t="str">
            <v>１人</v>
          </cell>
          <cell r="G177" t="str">
            <v>株式会社ｼｽﾃﾑﾆｼﾂｳ</v>
          </cell>
          <cell r="H177" t="str">
            <v>長尾　侑紀</v>
          </cell>
          <cell r="I177">
            <v>530</v>
          </cell>
          <cell r="J177" t="str">
            <v>プルミエールⅡ</v>
          </cell>
          <cell r="K177">
            <v>201</v>
          </cell>
          <cell r="L177" t="str">
            <v>加藤</v>
          </cell>
          <cell r="M177" t="str">
            <v>大庭</v>
          </cell>
          <cell r="N177" t="str">
            <v>済</v>
          </cell>
        </row>
        <row r="178">
          <cell r="A178">
            <v>177</v>
          </cell>
          <cell r="B178">
            <v>40221</v>
          </cell>
          <cell r="C178">
            <v>0.44444444444444442</v>
          </cell>
          <cell r="D178" t="str">
            <v>福岡</v>
          </cell>
          <cell r="E178" t="str">
            <v>１人</v>
          </cell>
          <cell r="G178" t="str">
            <v>川畑　太助</v>
          </cell>
          <cell r="H178" t="str">
            <v>川畑　耕一郎</v>
          </cell>
          <cell r="I178">
            <v>689</v>
          </cell>
          <cell r="J178" t="str">
            <v>ヘリオス井尻</v>
          </cell>
          <cell r="K178">
            <v>105</v>
          </cell>
          <cell r="L178" t="str">
            <v>加藤</v>
          </cell>
          <cell r="M178" t="str">
            <v>岡本</v>
          </cell>
          <cell r="N178" t="str">
            <v>済</v>
          </cell>
        </row>
        <row r="179">
          <cell r="A179">
            <v>178</v>
          </cell>
          <cell r="B179">
            <v>40221</v>
          </cell>
          <cell r="C179">
            <v>0.44444444444444442</v>
          </cell>
          <cell r="D179" t="str">
            <v>福岡</v>
          </cell>
          <cell r="E179" t="str">
            <v>１人</v>
          </cell>
          <cell r="G179" t="str">
            <v>松尾　茉里奈</v>
          </cell>
          <cell r="H179" t="str">
            <v>松尾　廣之</v>
          </cell>
          <cell r="I179">
            <v>521</v>
          </cell>
          <cell r="J179" t="str">
            <v>コーポ・タカ</v>
          </cell>
          <cell r="K179">
            <v>205</v>
          </cell>
          <cell r="L179" t="str">
            <v>加藤</v>
          </cell>
          <cell r="M179" t="str">
            <v>大庭</v>
          </cell>
          <cell r="N179" t="str">
            <v>済</v>
          </cell>
          <cell r="O179" t="str">
            <v>2/12　保証人弱い為、追保依頼→大庭社員へ連絡済 2/19父へ変更再開</v>
          </cell>
        </row>
        <row r="180">
          <cell r="A180">
            <v>179</v>
          </cell>
          <cell r="B180">
            <v>40221</v>
          </cell>
          <cell r="C180">
            <v>0.54166666666666663</v>
          </cell>
          <cell r="D180" t="str">
            <v>仙台</v>
          </cell>
          <cell r="E180" t="str">
            <v>１人</v>
          </cell>
          <cell r="G180" t="str">
            <v>大山　誠二朗</v>
          </cell>
          <cell r="H180" t="str">
            <v>大山　純一</v>
          </cell>
          <cell r="I180">
            <v>70000025</v>
          </cell>
          <cell r="J180" t="str">
            <v>ｓｔａｇｅ南仙台</v>
          </cell>
          <cell r="K180">
            <v>101</v>
          </cell>
          <cell r="L180" t="str">
            <v>塩屋</v>
          </cell>
          <cell r="M180" t="str">
            <v>相澤</v>
          </cell>
          <cell r="N180" t="str">
            <v>済</v>
          </cell>
        </row>
        <row r="181">
          <cell r="A181">
            <v>180</v>
          </cell>
          <cell r="B181">
            <v>40221</v>
          </cell>
          <cell r="C181">
            <v>0.5625</v>
          </cell>
          <cell r="D181" t="str">
            <v>日商</v>
          </cell>
          <cell r="E181" t="str">
            <v>１人</v>
          </cell>
          <cell r="G181" t="str">
            <v>柴田　佳子</v>
          </cell>
          <cell r="H181" t="str">
            <v>柴田　敬治</v>
          </cell>
          <cell r="I181">
            <v>3023</v>
          </cell>
          <cell r="J181" t="str">
            <v>ﾌｫﾙﾄｩﾅ春日安藤坂</v>
          </cell>
          <cell r="K181">
            <v>902</v>
          </cell>
          <cell r="L181" t="str">
            <v>塩屋</v>
          </cell>
          <cell r="M181" t="str">
            <v>米澤</v>
          </cell>
          <cell r="N181" t="str">
            <v>済</v>
          </cell>
        </row>
        <row r="182">
          <cell r="A182">
            <v>181</v>
          </cell>
          <cell r="B182">
            <v>40221</v>
          </cell>
          <cell r="C182">
            <v>0.56944444444444442</v>
          </cell>
          <cell r="D182" t="str">
            <v>日商</v>
          </cell>
          <cell r="E182" t="str">
            <v>１人</v>
          </cell>
          <cell r="G182" t="str">
            <v>上田　浩樹</v>
          </cell>
          <cell r="H182" t="str">
            <v>上田　昭</v>
          </cell>
          <cell r="I182">
            <v>4012</v>
          </cell>
          <cell r="J182" t="str">
            <v>ﾛｲﾔﾙｶﾞｰﾃﾞﾝ妻恋坂</v>
          </cell>
          <cell r="K182">
            <v>901</v>
          </cell>
          <cell r="L182" t="str">
            <v>加藤</v>
          </cell>
          <cell r="M182" t="str">
            <v>人見</v>
          </cell>
          <cell r="N182" t="str">
            <v>済</v>
          </cell>
        </row>
        <row r="183">
          <cell r="A183">
            <v>182</v>
          </cell>
          <cell r="B183">
            <v>40221</v>
          </cell>
          <cell r="C183">
            <v>0.65972222222222221</v>
          </cell>
          <cell r="D183" t="str">
            <v>福岡</v>
          </cell>
          <cell r="E183" t="str">
            <v>１人</v>
          </cell>
          <cell r="G183" t="str">
            <v>浦田　樹里</v>
          </cell>
          <cell r="H183" t="str">
            <v>浦田　信夫</v>
          </cell>
          <cell r="I183">
            <v>682</v>
          </cell>
          <cell r="J183" t="str">
            <v>エコー田島</v>
          </cell>
          <cell r="K183">
            <v>101</v>
          </cell>
          <cell r="L183" t="str">
            <v>加藤</v>
          </cell>
          <cell r="M183" t="str">
            <v>前崎</v>
          </cell>
          <cell r="N183" t="str">
            <v>済</v>
          </cell>
        </row>
        <row r="184">
          <cell r="A184">
            <v>183</v>
          </cell>
          <cell r="B184">
            <v>40221</v>
          </cell>
          <cell r="C184">
            <v>0.65972222222222221</v>
          </cell>
          <cell r="D184" t="str">
            <v>福岡</v>
          </cell>
          <cell r="E184" t="str">
            <v>１人</v>
          </cell>
          <cell r="G184" t="str">
            <v>大鶴　伸明</v>
          </cell>
          <cell r="H184" t="str">
            <v>大鶴　恵美子</v>
          </cell>
          <cell r="I184">
            <v>799</v>
          </cell>
          <cell r="J184" t="str">
            <v>Stage小戸Ⅲ</v>
          </cell>
          <cell r="K184">
            <v>101</v>
          </cell>
          <cell r="L184" t="str">
            <v>加藤</v>
          </cell>
          <cell r="M184" t="str">
            <v>前崎</v>
          </cell>
          <cell r="N184" t="str">
            <v>済</v>
          </cell>
        </row>
        <row r="185">
          <cell r="A185">
            <v>184</v>
          </cell>
          <cell r="B185">
            <v>40221</v>
          </cell>
          <cell r="C185">
            <v>0.65972222222222221</v>
          </cell>
          <cell r="D185" t="str">
            <v>福岡</v>
          </cell>
          <cell r="E185" t="str">
            <v>１人</v>
          </cell>
          <cell r="G185" t="str">
            <v>源　祐一</v>
          </cell>
          <cell r="H185" t="str">
            <v>源　隆好</v>
          </cell>
          <cell r="I185">
            <v>711</v>
          </cell>
          <cell r="J185" t="str">
            <v>メルクス平尾</v>
          </cell>
          <cell r="K185">
            <v>101</v>
          </cell>
          <cell r="L185" t="str">
            <v>加藤</v>
          </cell>
          <cell r="M185" t="str">
            <v>前崎</v>
          </cell>
          <cell r="N185" t="str">
            <v>済</v>
          </cell>
        </row>
        <row r="186">
          <cell r="A186">
            <v>185</v>
          </cell>
          <cell r="B186">
            <v>40221</v>
          </cell>
          <cell r="C186">
            <v>0.65972222222222221</v>
          </cell>
          <cell r="D186" t="str">
            <v>福岡</v>
          </cell>
          <cell r="E186" t="str">
            <v>１人</v>
          </cell>
          <cell r="G186" t="str">
            <v>田中　宏興</v>
          </cell>
          <cell r="H186" t="str">
            <v>田中　裕</v>
          </cell>
          <cell r="I186">
            <v>38</v>
          </cell>
          <cell r="J186" t="str">
            <v>ラピタ室見</v>
          </cell>
          <cell r="K186">
            <v>201</v>
          </cell>
          <cell r="L186" t="str">
            <v>加藤</v>
          </cell>
          <cell r="M186" t="str">
            <v>前崎</v>
          </cell>
          <cell r="N186" t="str">
            <v>済</v>
          </cell>
        </row>
        <row r="187">
          <cell r="A187">
            <v>186</v>
          </cell>
          <cell r="B187">
            <v>40221</v>
          </cell>
          <cell r="C187">
            <v>0.65972222222222221</v>
          </cell>
          <cell r="D187" t="str">
            <v>福岡</v>
          </cell>
          <cell r="E187" t="str">
            <v>１人</v>
          </cell>
          <cell r="G187" t="str">
            <v>濱野　晋之介</v>
          </cell>
          <cell r="H187" t="str">
            <v>濱野　由美</v>
          </cell>
          <cell r="I187">
            <v>454</v>
          </cell>
          <cell r="J187" t="str">
            <v>マリーコーポⅠ</v>
          </cell>
          <cell r="K187">
            <v>103</v>
          </cell>
          <cell r="L187" t="str">
            <v>加藤</v>
          </cell>
          <cell r="M187" t="str">
            <v>前崎</v>
          </cell>
          <cell r="N187" t="str">
            <v>済</v>
          </cell>
        </row>
        <row r="188">
          <cell r="A188">
            <v>187</v>
          </cell>
          <cell r="B188">
            <v>40221</v>
          </cell>
          <cell r="C188">
            <v>0.65972222222222221</v>
          </cell>
          <cell r="D188" t="str">
            <v>福岡</v>
          </cell>
          <cell r="E188" t="str">
            <v>１人</v>
          </cell>
          <cell r="G188" t="str">
            <v>竹本　美奈子</v>
          </cell>
          <cell r="H188" t="str">
            <v>竹本　美津代</v>
          </cell>
          <cell r="I188">
            <v>684</v>
          </cell>
          <cell r="J188" t="str">
            <v>チェリーハウス博多</v>
          </cell>
          <cell r="K188">
            <v>102</v>
          </cell>
          <cell r="L188" t="str">
            <v>加藤</v>
          </cell>
          <cell r="M188" t="str">
            <v>前崎</v>
          </cell>
          <cell r="N188" t="str">
            <v>済</v>
          </cell>
        </row>
        <row r="189">
          <cell r="A189">
            <v>188</v>
          </cell>
          <cell r="B189">
            <v>40221</v>
          </cell>
          <cell r="C189">
            <v>0.65972222222222221</v>
          </cell>
          <cell r="D189" t="str">
            <v>福岡</v>
          </cell>
          <cell r="E189" t="str">
            <v>１人</v>
          </cell>
          <cell r="G189" t="str">
            <v>濱田　裕人</v>
          </cell>
          <cell r="H189" t="str">
            <v>濱田　成人</v>
          </cell>
          <cell r="I189">
            <v>127</v>
          </cell>
          <cell r="J189" t="str">
            <v>コンパートハウス大濠西</v>
          </cell>
          <cell r="K189">
            <v>202</v>
          </cell>
          <cell r="L189" t="str">
            <v>加藤</v>
          </cell>
          <cell r="M189" t="str">
            <v>岡本</v>
          </cell>
          <cell r="N189" t="str">
            <v>済</v>
          </cell>
        </row>
        <row r="190">
          <cell r="A190">
            <v>189</v>
          </cell>
          <cell r="B190">
            <v>40221</v>
          </cell>
          <cell r="C190">
            <v>0.65972222222222221</v>
          </cell>
          <cell r="D190" t="str">
            <v>福岡</v>
          </cell>
          <cell r="E190" t="str">
            <v>１人</v>
          </cell>
          <cell r="G190" t="str">
            <v>河合　翔人</v>
          </cell>
          <cell r="H190" t="str">
            <v>河合　久雄</v>
          </cell>
          <cell r="I190">
            <v>84</v>
          </cell>
          <cell r="J190" t="str">
            <v>ドリームハイツ</v>
          </cell>
          <cell r="K190">
            <v>105</v>
          </cell>
          <cell r="L190" t="str">
            <v>加藤</v>
          </cell>
          <cell r="M190" t="str">
            <v>大庭</v>
          </cell>
          <cell r="N190" t="str">
            <v>済</v>
          </cell>
        </row>
        <row r="191">
          <cell r="A191">
            <v>190</v>
          </cell>
          <cell r="B191">
            <v>40221</v>
          </cell>
          <cell r="C191">
            <v>0.77777777777777779</v>
          </cell>
          <cell r="D191" t="str">
            <v>名古屋</v>
          </cell>
          <cell r="E191" t="str">
            <v>１人</v>
          </cell>
          <cell r="G191" t="str">
            <v>中野　浩嗣</v>
          </cell>
          <cell r="H191" t="str">
            <v>中野　鎭雄</v>
          </cell>
          <cell r="I191">
            <v>30008172</v>
          </cell>
          <cell r="J191" t="str">
            <v>コンパートハウス上飯田</v>
          </cell>
          <cell r="K191">
            <v>103</v>
          </cell>
          <cell r="L191" t="str">
            <v>塩屋</v>
          </cell>
          <cell r="M191" t="str">
            <v>蝦名</v>
          </cell>
          <cell r="N191" t="str">
            <v>済</v>
          </cell>
        </row>
        <row r="192">
          <cell r="A192">
            <v>191</v>
          </cell>
          <cell r="B192">
            <v>40221</v>
          </cell>
          <cell r="C192">
            <v>0.82638888888888884</v>
          </cell>
          <cell r="D192" t="str">
            <v>東京</v>
          </cell>
          <cell r="E192" t="str">
            <v>１人</v>
          </cell>
          <cell r="G192" t="str">
            <v>小牧　昇平</v>
          </cell>
          <cell r="H192" t="str">
            <v>小牧　文明</v>
          </cell>
          <cell r="I192">
            <v>20007031</v>
          </cell>
          <cell r="J192" t="str">
            <v>エーデルワイス</v>
          </cell>
          <cell r="K192">
            <v>105</v>
          </cell>
          <cell r="L192" t="str">
            <v>塩屋</v>
          </cell>
          <cell r="M192" t="str">
            <v>水落</v>
          </cell>
          <cell r="N192" t="str">
            <v>済</v>
          </cell>
        </row>
        <row r="193">
          <cell r="A193">
            <v>192</v>
          </cell>
          <cell r="B193">
            <v>40221</v>
          </cell>
          <cell r="C193">
            <v>0.84375</v>
          </cell>
          <cell r="D193" t="str">
            <v>福岡</v>
          </cell>
          <cell r="E193" t="str">
            <v>１人</v>
          </cell>
          <cell r="G193" t="str">
            <v>後藤　誠</v>
          </cell>
          <cell r="H193" t="str">
            <v>後藤　政司</v>
          </cell>
          <cell r="I193">
            <v>727</v>
          </cell>
          <cell r="J193" t="str">
            <v>サンシティ西新</v>
          </cell>
          <cell r="K193">
            <v>102</v>
          </cell>
          <cell r="L193" t="str">
            <v>落合</v>
          </cell>
          <cell r="M193" t="str">
            <v>前崎</v>
          </cell>
          <cell r="N193" t="str">
            <v>済</v>
          </cell>
        </row>
        <row r="194">
          <cell r="A194">
            <v>193</v>
          </cell>
          <cell r="B194">
            <v>40221</v>
          </cell>
          <cell r="C194">
            <v>0.85416666666666663</v>
          </cell>
          <cell r="D194" t="str">
            <v>東京</v>
          </cell>
          <cell r="E194" t="str">
            <v>１人</v>
          </cell>
          <cell r="G194" t="str">
            <v>泊　典嗣</v>
          </cell>
          <cell r="H194" t="str">
            <v>泊　和子</v>
          </cell>
          <cell r="I194">
            <v>20007058</v>
          </cell>
          <cell r="J194" t="str">
            <v>グランマ南砂</v>
          </cell>
          <cell r="K194">
            <v>205</v>
          </cell>
          <cell r="L194" t="str">
            <v>落合</v>
          </cell>
          <cell r="M194" t="str">
            <v>高田</v>
          </cell>
          <cell r="N194" t="str">
            <v>済</v>
          </cell>
        </row>
        <row r="195">
          <cell r="A195">
            <v>194</v>
          </cell>
          <cell r="B195">
            <v>40222</v>
          </cell>
          <cell r="C195">
            <v>0.4375</v>
          </cell>
          <cell r="D195" t="str">
            <v>福岡</v>
          </cell>
          <cell r="E195" t="str">
            <v>１人</v>
          </cell>
          <cell r="G195" t="str">
            <v>前田　孝行</v>
          </cell>
          <cell r="H195" t="str">
            <v>前田　浩</v>
          </cell>
          <cell r="I195">
            <v>127</v>
          </cell>
          <cell r="J195" t="str">
            <v>コンパートハウス大濠西</v>
          </cell>
          <cell r="K195">
            <v>102</v>
          </cell>
          <cell r="L195" t="str">
            <v>落合</v>
          </cell>
          <cell r="M195" t="str">
            <v>岡本</v>
          </cell>
          <cell r="N195" t="str">
            <v>済</v>
          </cell>
        </row>
        <row r="196">
          <cell r="A196">
            <v>195</v>
          </cell>
          <cell r="B196">
            <v>40222</v>
          </cell>
          <cell r="C196">
            <v>0.4375</v>
          </cell>
          <cell r="D196" t="str">
            <v>福岡</v>
          </cell>
          <cell r="E196" t="str">
            <v>１人</v>
          </cell>
          <cell r="G196" t="str">
            <v>竹森　一輝</v>
          </cell>
          <cell r="H196" t="str">
            <v>竹森　昭男</v>
          </cell>
          <cell r="I196">
            <v>329</v>
          </cell>
          <cell r="J196" t="str">
            <v>グランコート福岡南</v>
          </cell>
          <cell r="K196">
            <v>103</v>
          </cell>
          <cell r="L196" t="str">
            <v>落合</v>
          </cell>
          <cell r="M196" t="str">
            <v>岡本</v>
          </cell>
          <cell r="N196" t="str">
            <v>済</v>
          </cell>
        </row>
        <row r="197">
          <cell r="A197">
            <v>196</v>
          </cell>
          <cell r="B197">
            <v>40222</v>
          </cell>
          <cell r="C197">
            <v>0.4375</v>
          </cell>
          <cell r="D197" t="str">
            <v>福岡</v>
          </cell>
          <cell r="E197" t="str">
            <v>１人</v>
          </cell>
          <cell r="G197" t="str">
            <v>古賀　雅典</v>
          </cell>
          <cell r="H197" t="str">
            <v>古賀　清士</v>
          </cell>
          <cell r="I197">
            <v>519</v>
          </cell>
          <cell r="J197" t="str">
            <v>メゾン　プランドール</v>
          </cell>
          <cell r="K197">
            <v>102</v>
          </cell>
          <cell r="L197" t="str">
            <v>落合</v>
          </cell>
          <cell r="M197" t="str">
            <v>岡本</v>
          </cell>
          <cell r="N197" t="str">
            <v>済</v>
          </cell>
        </row>
        <row r="198">
          <cell r="A198">
            <v>197</v>
          </cell>
          <cell r="B198">
            <v>40222</v>
          </cell>
          <cell r="C198">
            <v>0.4375</v>
          </cell>
          <cell r="D198" t="str">
            <v>福岡</v>
          </cell>
          <cell r="E198" t="str">
            <v>１人</v>
          </cell>
          <cell r="G198" t="str">
            <v>山下　俊介</v>
          </cell>
          <cell r="H198" t="str">
            <v>山下　豊作</v>
          </cell>
          <cell r="I198">
            <v>386</v>
          </cell>
          <cell r="J198" t="str">
            <v>サンライズ姪浜</v>
          </cell>
          <cell r="K198">
            <v>102</v>
          </cell>
          <cell r="L198" t="str">
            <v>落合</v>
          </cell>
          <cell r="M198" t="str">
            <v>岡本</v>
          </cell>
          <cell r="N198" t="str">
            <v>済</v>
          </cell>
        </row>
        <row r="199">
          <cell r="A199">
            <v>198</v>
          </cell>
          <cell r="B199">
            <v>40222</v>
          </cell>
          <cell r="C199">
            <v>0.4375</v>
          </cell>
          <cell r="D199" t="str">
            <v>福岡</v>
          </cell>
          <cell r="E199" t="str">
            <v>１人</v>
          </cell>
          <cell r="G199" t="str">
            <v>田中　駿大</v>
          </cell>
          <cell r="H199" t="str">
            <v>田中　正浩</v>
          </cell>
          <cell r="I199">
            <v>837</v>
          </cell>
          <cell r="J199" t="str">
            <v>ｇratitude AT</v>
          </cell>
          <cell r="K199">
            <v>202</v>
          </cell>
          <cell r="L199" t="str">
            <v>落合</v>
          </cell>
          <cell r="M199" t="str">
            <v>前崎</v>
          </cell>
          <cell r="N199" t="str">
            <v>済</v>
          </cell>
        </row>
        <row r="200">
          <cell r="A200">
            <v>199</v>
          </cell>
          <cell r="B200">
            <v>40222</v>
          </cell>
          <cell r="C200">
            <v>0.4375</v>
          </cell>
          <cell r="D200" t="str">
            <v>福岡</v>
          </cell>
          <cell r="E200" t="str">
            <v>１人</v>
          </cell>
          <cell r="G200" t="str">
            <v>岡　大介</v>
          </cell>
          <cell r="H200" t="str">
            <v>岡　浩幸</v>
          </cell>
          <cell r="I200">
            <v>454</v>
          </cell>
          <cell r="J200" t="str">
            <v>マリーコーポⅠ</v>
          </cell>
          <cell r="K200">
            <v>202</v>
          </cell>
          <cell r="L200" t="str">
            <v>落合</v>
          </cell>
          <cell r="M200" t="str">
            <v>前崎</v>
          </cell>
          <cell r="N200" t="str">
            <v>済</v>
          </cell>
        </row>
        <row r="201">
          <cell r="A201">
            <v>200</v>
          </cell>
          <cell r="B201">
            <v>40222</v>
          </cell>
          <cell r="C201">
            <v>0.4375</v>
          </cell>
          <cell r="D201" t="str">
            <v>福岡</v>
          </cell>
          <cell r="E201" t="str">
            <v>１人</v>
          </cell>
          <cell r="G201" t="str">
            <v>鯉川　剛</v>
          </cell>
          <cell r="H201" t="str">
            <v>鯉川　信二</v>
          </cell>
          <cell r="I201">
            <v>352</v>
          </cell>
          <cell r="J201" t="str">
            <v>コンフォート千代</v>
          </cell>
          <cell r="K201">
            <v>201</v>
          </cell>
          <cell r="L201" t="str">
            <v>落合</v>
          </cell>
          <cell r="M201" t="str">
            <v>前崎</v>
          </cell>
          <cell r="N201" t="str">
            <v>済</v>
          </cell>
        </row>
        <row r="202">
          <cell r="A202">
            <v>201</v>
          </cell>
          <cell r="B202">
            <v>40222</v>
          </cell>
          <cell r="C202">
            <v>0.70833333333333337</v>
          </cell>
          <cell r="D202" t="str">
            <v>仙台</v>
          </cell>
          <cell r="E202" t="str">
            <v>１人</v>
          </cell>
          <cell r="G202" t="str">
            <v>斎藤　友美子</v>
          </cell>
          <cell r="H202" t="str">
            <v>斎藤　広明</v>
          </cell>
          <cell r="I202">
            <v>70000054</v>
          </cell>
          <cell r="J202" t="str">
            <v>グランルージュ・Ｎ北仙台</v>
          </cell>
          <cell r="K202">
            <v>105</v>
          </cell>
          <cell r="L202" t="str">
            <v>落合</v>
          </cell>
          <cell r="M202" t="str">
            <v>野田</v>
          </cell>
          <cell r="N202" t="str">
            <v>済</v>
          </cell>
        </row>
        <row r="203">
          <cell r="A203">
            <v>202</v>
          </cell>
          <cell r="B203">
            <v>40224</v>
          </cell>
          <cell r="C203">
            <v>0.4236111111111111</v>
          </cell>
          <cell r="D203" t="str">
            <v>福岡</v>
          </cell>
          <cell r="E203" t="str">
            <v>１人</v>
          </cell>
          <cell r="G203" t="str">
            <v>中原　愛</v>
          </cell>
          <cell r="H203" t="str">
            <v>中原　一幸</v>
          </cell>
          <cell r="I203">
            <v>623</v>
          </cell>
          <cell r="J203" t="str">
            <v>ステラハウス別府</v>
          </cell>
          <cell r="K203">
            <v>205</v>
          </cell>
          <cell r="L203" t="str">
            <v>片桐</v>
          </cell>
          <cell r="M203" t="str">
            <v>大庭</v>
          </cell>
          <cell r="N203" t="str">
            <v>済</v>
          </cell>
        </row>
        <row r="204">
          <cell r="A204">
            <v>203</v>
          </cell>
          <cell r="B204">
            <v>40224</v>
          </cell>
          <cell r="C204">
            <v>0.4236111111111111</v>
          </cell>
          <cell r="D204" t="str">
            <v>福岡</v>
          </cell>
          <cell r="E204" t="str">
            <v>１人</v>
          </cell>
          <cell r="G204" t="str">
            <v>勝木　実香</v>
          </cell>
          <cell r="H204" t="str">
            <v>勝木　渡</v>
          </cell>
          <cell r="I204">
            <v>565</v>
          </cell>
          <cell r="J204" t="str">
            <v>リバーサイド大橋</v>
          </cell>
          <cell r="K204">
            <v>103</v>
          </cell>
          <cell r="L204" t="str">
            <v>片桐</v>
          </cell>
          <cell r="M204" t="str">
            <v>前崎</v>
          </cell>
          <cell r="N204" t="str">
            <v>済</v>
          </cell>
        </row>
        <row r="205">
          <cell r="A205">
            <v>204</v>
          </cell>
          <cell r="B205">
            <v>40224</v>
          </cell>
          <cell r="C205">
            <v>0.4236111111111111</v>
          </cell>
          <cell r="D205" t="str">
            <v>福岡</v>
          </cell>
          <cell r="E205" t="str">
            <v>１人</v>
          </cell>
          <cell r="G205" t="str">
            <v>吉原　恒介</v>
          </cell>
          <cell r="H205" t="str">
            <v>吉原　隆彰</v>
          </cell>
          <cell r="I205">
            <v>761</v>
          </cell>
          <cell r="J205" t="str">
            <v>シャローム竹下</v>
          </cell>
          <cell r="K205">
            <v>201</v>
          </cell>
          <cell r="L205" t="str">
            <v>片桐</v>
          </cell>
          <cell r="M205" t="str">
            <v>岡本</v>
          </cell>
          <cell r="N205" t="str">
            <v>済</v>
          </cell>
        </row>
        <row r="206">
          <cell r="A206">
            <v>205</v>
          </cell>
          <cell r="B206">
            <v>40224</v>
          </cell>
          <cell r="C206">
            <v>0.4236111111111111</v>
          </cell>
          <cell r="D206" t="str">
            <v>福岡</v>
          </cell>
          <cell r="E206" t="str">
            <v>１人</v>
          </cell>
          <cell r="G206" t="str">
            <v>村田　ひとみ</v>
          </cell>
          <cell r="H206" t="str">
            <v>村田　一郎</v>
          </cell>
          <cell r="I206">
            <v>258</v>
          </cell>
          <cell r="J206" t="str">
            <v>グランディール西公園</v>
          </cell>
          <cell r="K206">
            <v>207</v>
          </cell>
          <cell r="L206" t="str">
            <v>片桐</v>
          </cell>
          <cell r="M206" t="str">
            <v>前崎</v>
          </cell>
          <cell r="N206" t="str">
            <v>否決</v>
          </cell>
          <cell r="O206" t="str">
            <v>2/15　保証人元夫の為、内容弱い為</v>
          </cell>
        </row>
        <row r="207">
          <cell r="A207">
            <v>206</v>
          </cell>
          <cell r="B207">
            <v>40224</v>
          </cell>
          <cell r="C207">
            <v>0.4236111111111111</v>
          </cell>
          <cell r="D207" t="str">
            <v>福岡</v>
          </cell>
          <cell r="E207" t="str">
            <v>１人</v>
          </cell>
          <cell r="G207" t="str">
            <v>平川　雄也</v>
          </cell>
          <cell r="H207" t="str">
            <v>千々和　美枝</v>
          </cell>
          <cell r="I207">
            <v>771</v>
          </cell>
          <cell r="J207" t="str">
            <v>Ｓｔａｇｅ田島</v>
          </cell>
          <cell r="K207">
            <v>203</v>
          </cell>
          <cell r="L207" t="str">
            <v>片桐</v>
          </cell>
          <cell r="M207" t="str">
            <v>前崎</v>
          </cell>
          <cell r="N207" t="str">
            <v>済</v>
          </cell>
        </row>
        <row r="208">
          <cell r="A208">
            <v>207</v>
          </cell>
          <cell r="B208">
            <v>40224</v>
          </cell>
          <cell r="C208">
            <v>0.4236111111111111</v>
          </cell>
          <cell r="D208" t="str">
            <v>福岡</v>
          </cell>
          <cell r="E208" t="str">
            <v>１人</v>
          </cell>
          <cell r="G208" t="str">
            <v>奥田　祐介</v>
          </cell>
          <cell r="H208" t="str">
            <v>奥田　悦子</v>
          </cell>
          <cell r="I208">
            <v>592</v>
          </cell>
          <cell r="J208" t="str">
            <v>十二九　竹下館</v>
          </cell>
          <cell r="K208">
            <v>102</v>
          </cell>
          <cell r="L208" t="str">
            <v>片桐</v>
          </cell>
          <cell r="M208" t="str">
            <v>前崎</v>
          </cell>
          <cell r="N208" t="str">
            <v>済</v>
          </cell>
        </row>
        <row r="209">
          <cell r="A209">
            <v>208</v>
          </cell>
          <cell r="B209">
            <v>40224</v>
          </cell>
          <cell r="C209">
            <v>0.4236111111111111</v>
          </cell>
          <cell r="D209" t="str">
            <v>福岡</v>
          </cell>
          <cell r="E209" t="str">
            <v>１人</v>
          </cell>
          <cell r="G209" t="str">
            <v>森　沙織</v>
          </cell>
          <cell r="H209" t="str">
            <v>森　安範</v>
          </cell>
          <cell r="I209">
            <v>639</v>
          </cell>
          <cell r="J209" t="str">
            <v>プチ・メゾン幸</v>
          </cell>
          <cell r="K209">
            <v>201</v>
          </cell>
          <cell r="L209" t="str">
            <v>片桐</v>
          </cell>
          <cell r="M209" t="str">
            <v>前崎</v>
          </cell>
          <cell r="N209" t="str">
            <v>済</v>
          </cell>
        </row>
        <row r="210">
          <cell r="A210">
            <v>209</v>
          </cell>
          <cell r="B210">
            <v>40224</v>
          </cell>
          <cell r="C210">
            <v>0.4236111111111111</v>
          </cell>
          <cell r="D210" t="str">
            <v>福岡</v>
          </cell>
          <cell r="E210" t="str">
            <v>１人</v>
          </cell>
          <cell r="G210" t="str">
            <v>安井　理恵</v>
          </cell>
          <cell r="H210" t="str">
            <v>安井　雅彦</v>
          </cell>
          <cell r="I210">
            <v>588</v>
          </cell>
          <cell r="J210" t="str">
            <v>ＮＵＴＲＩＭＯ井尻</v>
          </cell>
          <cell r="K210">
            <v>201</v>
          </cell>
          <cell r="L210" t="str">
            <v>片桐</v>
          </cell>
          <cell r="M210" t="str">
            <v>前崎</v>
          </cell>
          <cell r="N210" t="str">
            <v>済</v>
          </cell>
        </row>
        <row r="211">
          <cell r="A211">
            <v>210</v>
          </cell>
          <cell r="B211">
            <v>40224</v>
          </cell>
          <cell r="C211">
            <v>0.4236111111111111</v>
          </cell>
          <cell r="D211" t="str">
            <v>福岡</v>
          </cell>
          <cell r="E211" t="str">
            <v>１人</v>
          </cell>
          <cell r="G211" t="str">
            <v>佐藤　雅彦</v>
          </cell>
          <cell r="H211" t="str">
            <v>佐藤　嘉一</v>
          </cell>
          <cell r="I211">
            <v>520</v>
          </cell>
          <cell r="J211" t="str">
            <v>クードシャンスⅢ</v>
          </cell>
          <cell r="K211">
            <v>103</v>
          </cell>
          <cell r="L211" t="str">
            <v>片桐</v>
          </cell>
          <cell r="M211" t="str">
            <v>前崎</v>
          </cell>
          <cell r="N211" t="str">
            <v>済</v>
          </cell>
        </row>
        <row r="212">
          <cell r="A212">
            <v>211</v>
          </cell>
          <cell r="B212">
            <v>40224</v>
          </cell>
          <cell r="C212">
            <v>0.4236111111111111</v>
          </cell>
          <cell r="D212" t="str">
            <v>福岡</v>
          </cell>
          <cell r="E212" t="str">
            <v>１人</v>
          </cell>
          <cell r="G212" t="str">
            <v>土屋　聡美</v>
          </cell>
          <cell r="H212" t="str">
            <v>土屋　常雄</v>
          </cell>
          <cell r="I212">
            <v>140</v>
          </cell>
          <cell r="J212" t="str">
            <v>ラフィーネ唐人町</v>
          </cell>
          <cell r="K212">
            <v>201</v>
          </cell>
          <cell r="L212" t="str">
            <v>片桐</v>
          </cell>
          <cell r="M212" t="str">
            <v>大庭</v>
          </cell>
          <cell r="N212" t="str">
            <v>済</v>
          </cell>
        </row>
        <row r="213">
          <cell r="A213">
            <v>212</v>
          </cell>
          <cell r="B213">
            <v>40224</v>
          </cell>
          <cell r="C213">
            <v>0.4236111111111111</v>
          </cell>
          <cell r="D213" t="str">
            <v>東京</v>
          </cell>
          <cell r="E213" t="str">
            <v>１人</v>
          </cell>
          <cell r="G213" t="str">
            <v>山下　佳織</v>
          </cell>
          <cell r="H213" t="str">
            <v>山下　孝明</v>
          </cell>
          <cell r="I213">
            <v>20007091</v>
          </cell>
          <cell r="J213" t="str">
            <v>プルメリアール</v>
          </cell>
          <cell r="K213">
            <v>202</v>
          </cell>
          <cell r="L213" t="str">
            <v>塩屋</v>
          </cell>
          <cell r="M213" t="str">
            <v>水落</v>
          </cell>
          <cell r="N213" t="str">
            <v>済</v>
          </cell>
        </row>
        <row r="214">
          <cell r="A214">
            <v>213</v>
          </cell>
          <cell r="B214">
            <v>40224</v>
          </cell>
          <cell r="C214">
            <v>0.4236111111111111</v>
          </cell>
          <cell r="D214" t="str">
            <v>名古屋</v>
          </cell>
          <cell r="E214" t="str">
            <v>１人</v>
          </cell>
          <cell r="G214" t="str">
            <v>加藤　由乃</v>
          </cell>
          <cell r="H214" t="str">
            <v>加藤　修二</v>
          </cell>
          <cell r="I214">
            <v>30008249</v>
          </cell>
          <cell r="J214" t="str">
            <v>ネオコーポ内田橋</v>
          </cell>
          <cell r="K214">
            <v>202</v>
          </cell>
          <cell r="L214" t="str">
            <v>塩屋</v>
          </cell>
          <cell r="M214" t="str">
            <v>奥田</v>
          </cell>
          <cell r="N214" t="str">
            <v>済</v>
          </cell>
        </row>
        <row r="215">
          <cell r="A215">
            <v>214</v>
          </cell>
          <cell r="B215">
            <v>40224</v>
          </cell>
          <cell r="C215">
            <v>0.4236111111111111</v>
          </cell>
          <cell r="D215" t="str">
            <v>東京</v>
          </cell>
          <cell r="E215" t="str">
            <v>１人</v>
          </cell>
          <cell r="G215" t="str">
            <v>菅　大輝</v>
          </cell>
          <cell r="H215" t="str">
            <v>菅　明夫</v>
          </cell>
          <cell r="I215">
            <v>20007032</v>
          </cell>
          <cell r="J215" t="str">
            <v>ティズアンビシャスⅡ</v>
          </cell>
          <cell r="K215">
            <v>103</v>
          </cell>
          <cell r="L215" t="str">
            <v>塩屋</v>
          </cell>
          <cell r="M215" t="str">
            <v>水落</v>
          </cell>
          <cell r="N215" t="str">
            <v>済</v>
          </cell>
        </row>
        <row r="216">
          <cell r="A216">
            <v>215</v>
          </cell>
          <cell r="B216">
            <v>40224</v>
          </cell>
          <cell r="C216">
            <v>0.45833333333333331</v>
          </cell>
          <cell r="D216" t="str">
            <v>仙台</v>
          </cell>
          <cell r="E216" t="str">
            <v>１人</v>
          </cell>
          <cell r="G216" t="str">
            <v>赤松　悠樹</v>
          </cell>
          <cell r="H216" t="str">
            <v>赤松　章光</v>
          </cell>
          <cell r="I216">
            <v>70000090</v>
          </cell>
          <cell r="J216" t="str">
            <v>LUNA　HOUSE　Ⅰ</v>
          </cell>
          <cell r="K216">
            <v>105</v>
          </cell>
          <cell r="L216" t="str">
            <v>加藤</v>
          </cell>
          <cell r="M216" t="str">
            <v>相澤</v>
          </cell>
          <cell r="N216" t="str">
            <v>済</v>
          </cell>
        </row>
        <row r="217">
          <cell r="A217">
            <v>216</v>
          </cell>
          <cell r="B217">
            <v>40224</v>
          </cell>
          <cell r="C217">
            <v>0.45833333333333331</v>
          </cell>
          <cell r="D217" t="str">
            <v>日商</v>
          </cell>
          <cell r="E217" t="str">
            <v>１人</v>
          </cell>
          <cell r="G217" t="str">
            <v>髙山　真規子</v>
          </cell>
          <cell r="H217" t="str">
            <v>髙山　和英</v>
          </cell>
          <cell r="I217">
            <v>2108</v>
          </cell>
          <cell r="J217" t="str">
            <v>ロイヤルガーデン品川</v>
          </cell>
          <cell r="K217">
            <v>403</v>
          </cell>
          <cell r="L217" t="str">
            <v>加藤</v>
          </cell>
          <cell r="M217" t="str">
            <v>米澤</v>
          </cell>
          <cell r="N217" t="str">
            <v>済</v>
          </cell>
        </row>
        <row r="218">
          <cell r="A218">
            <v>217</v>
          </cell>
          <cell r="B218">
            <v>40224</v>
          </cell>
          <cell r="C218">
            <v>0.45833333333333331</v>
          </cell>
          <cell r="D218" t="str">
            <v>福岡</v>
          </cell>
          <cell r="E218" t="str">
            <v>１人</v>
          </cell>
          <cell r="G218" t="str">
            <v>泉二　善之祐</v>
          </cell>
          <cell r="H218" t="str">
            <v>泉二　正明</v>
          </cell>
          <cell r="I218">
            <v>745</v>
          </cell>
          <cell r="J218" t="str">
            <v>ブリックメゾン吉塚</v>
          </cell>
          <cell r="K218">
            <v>101</v>
          </cell>
          <cell r="L218" t="str">
            <v>加藤</v>
          </cell>
          <cell r="M218" t="str">
            <v>大庭</v>
          </cell>
          <cell r="N218" t="str">
            <v>済</v>
          </cell>
        </row>
        <row r="219">
          <cell r="A219">
            <v>218</v>
          </cell>
          <cell r="B219">
            <v>40224</v>
          </cell>
          <cell r="C219">
            <v>0.47222222222222227</v>
          </cell>
          <cell r="D219" t="str">
            <v>福岡</v>
          </cell>
          <cell r="E219" t="str">
            <v>１人</v>
          </cell>
          <cell r="G219" t="str">
            <v>溝邊　大樹</v>
          </cell>
          <cell r="H219" t="str">
            <v>溝邊　季之</v>
          </cell>
          <cell r="I219">
            <v>714</v>
          </cell>
          <cell r="J219" t="str">
            <v>サンシティ大濠</v>
          </cell>
          <cell r="K219">
            <v>101</v>
          </cell>
          <cell r="L219" t="str">
            <v>加藤</v>
          </cell>
          <cell r="M219" t="str">
            <v>岡本</v>
          </cell>
          <cell r="N219" t="str">
            <v>済</v>
          </cell>
        </row>
        <row r="220">
          <cell r="A220">
            <v>221</v>
          </cell>
          <cell r="B220">
            <v>40224</v>
          </cell>
          <cell r="C220">
            <v>0.47222222222222227</v>
          </cell>
          <cell r="D220" t="str">
            <v>仙台</v>
          </cell>
          <cell r="E220" t="str">
            <v>１人</v>
          </cell>
          <cell r="G220" t="str">
            <v>長谷　泉</v>
          </cell>
          <cell r="H220" t="str">
            <v>長谷　正敏</v>
          </cell>
          <cell r="I220">
            <v>70000028</v>
          </cell>
          <cell r="J220" t="str">
            <v>グリーンハイツ</v>
          </cell>
          <cell r="K220">
            <v>205</v>
          </cell>
          <cell r="L220" t="str">
            <v>加藤</v>
          </cell>
          <cell r="M220" t="str">
            <v>相澤</v>
          </cell>
          <cell r="N220" t="str">
            <v>済</v>
          </cell>
        </row>
        <row r="221">
          <cell r="A221">
            <v>222</v>
          </cell>
          <cell r="B221">
            <v>40224</v>
          </cell>
          <cell r="C221">
            <v>0.47916666666666669</v>
          </cell>
          <cell r="D221" t="str">
            <v>仙台</v>
          </cell>
          <cell r="E221" t="str">
            <v>１人</v>
          </cell>
          <cell r="G221" t="str">
            <v>日野　裕太</v>
          </cell>
          <cell r="H221" t="str">
            <v>日野　英知</v>
          </cell>
          <cell r="I221">
            <v>70000052</v>
          </cell>
          <cell r="J221" t="str">
            <v>ステージ北仙台</v>
          </cell>
          <cell r="K221">
            <v>103</v>
          </cell>
          <cell r="L221" t="str">
            <v>塩屋</v>
          </cell>
          <cell r="M221" t="str">
            <v>相澤</v>
          </cell>
          <cell r="N221" t="str">
            <v>済</v>
          </cell>
        </row>
        <row r="222">
          <cell r="A222">
            <v>223</v>
          </cell>
          <cell r="B222">
            <v>40224</v>
          </cell>
          <cell r="C222">
            <v>0.54166666666666663</v>
          </cell>
          <cell r="D222" t="str">
            <v>日商</v>
          </cell>
          <cell r="E222" t="str">
            <v>１人</v>
          </cell>
          <cell r="G222" t="str">
            <v>三宅　さやか</v>
          </cell>
          <cell r="H222" t="str">
            <v>三宅　才臣</v>
          </cell>
          <cell r="I222">
            <v>2210</v>
          </cell>
          <cell r="J222" t="str">
            <v>ロイヤルパレス中野坂上</v>
          </cell>
          <cell r="K222">
            <v>303</v>
          </cell>
          <cell r="L222" t="str">
            <v>片桐</v>
          </cell>
          <cell r="M222" t="str">
            <v>米澤</v>
          </cell>
          <cell r="N222" t="str">
            <v>済</v>
          </cell>
        </row>
        <row r="223">
          <cell r="A223">
            <v>224</v>
          </cell>
          <cell r="B223">
            <v>40224</v>
          </cell>
          <cell r="C223">
            <v>0.54861111111111105</v>
          </cell>
          <cell r="D223" t="str">
            <v>名古屋</v>
          </cell>
          <cell r="E223" t="str">
            <v>１人</v>
          </cell>
          <cell r="G223" t="str">
            <v>水野　裕介</v>
          </cell>
          <cell r="H223" t="str">
            <v>水野　淳子</v>
          </cell>
          <cell r="I223">
            <v>30008148</v>
          </cell>
          <cell r="J223" t="str">
            <v>マンダリン</v>
          </cell>
          <cell r="K223">
            <v>102</v>
          </cell>
          <cell r="L223" t="str">
            <v>塩屋</v>
          </cell>
          <cell r="M223" t="str">
            <v>蝦名</v>
          </cell>
          <cell r="N223" t="str">
            <v>済</v>
          </cell>
        </row>
        <row r="224">
          <cell r="A224">
            <v>225</v>
          </cell>
          <cell r="B224">
            <v>40224</v>
          </cell>
          <cell r="C224">
            <v>0.64583333333333337</v>
          </cell>
          <cell r="D224" t="str">
            <v>日商</v>
          </cell>
          <cell r="E224" t="str">
            <v>１人</v>
          </cell>
          <cell r="G224" t="str">
            <v>若林　拓</v>
          </cell>
          <cell r="H224" t="str">
            <v>若林　昭宏</v>
          </cell>
          <cell r="J224" t="str">
            <v>ﾀﾞｲｱﾊﾟﾚｽ水道橋</v>
          </cell>
          <cell r="K224">
            <v>302</v>
          </cell>
          <cell r="L224" t="str">
            <v>塩屋</v>
          </cell>
          <cell r="M224" t="str">
            <v>米澤</v>
          </cell>
          <cell r="N224" t="str">
            <v>済</v>
          </cell>
        </row>
        <row r="225">
          <cell r="A225">
            <v>226</v>
          </cell>
          <cell r="B225">
            <v>40224</v>
          </cell>
          <cell r="C225">
            <v>0.66666666666666663</v>
          </cell>
          <cell r="D225" t="str">
            <v>仙台</v>
          </cell>
          <cell r="E225" t="str">
            <v>１人</v>
          </cell>
          <cell r="G225" t="str">
            <v>佐京　日干花</v>
          </cell>
          <cell r="H225" t="str">
            <v>佐京　日誉志</v>
          </cell>
          <cell r="I225">
            <v>70000053</v>
          </cell>
          <cell r="J225" t="str">
            <v>MTコーポⅡ</v>
          </cell>
          <cell r="K225">
            <v>103</v>
          </cell>
          <cell r="L225" t="str">
            <v>塩屋</v>
          </cell>
          <cell r="M225" t="str">
            <v>相澤</v>
          </cell>
          <cell r="N225" t="str">
            <v>済</v>
          </cell>
        </row>
        <row r="226">
          <cell r="A226">
            <v>227</v>
          </cell>
          <cell r="B226">
            <v>40224</v>
          </cell>
          <cell r="C226">
            <v>0.70138888888888884</v>
          </cell>
          <cell r="D226" t="str">
            <v>福岡</v>
          </cell>
          <cell r="E226" t="str">
            <v>１人</v>
          </cell>
          <cell r="G226" t="str">
            <v>樋下　誠也</v>
          </cell>
          <cell r="H226" t="str">
            <v>樋下　啓子</v>
          </cell>
          <cell r="I226">
            <v>339</v>
          </cell>
          <cell r="J226" t="str">
            <v>サンスカイ北天神</v>
          </cell>
          <cell r="K226">
            <v>601</v>
          </cell>
          <cell r="L226" t="str">
            <v>塩屋</v>
          </cell>
          <cell r="M226" t="str">
            <v>前崎</v>
          </cell>
          <cell r="N226" t="str">
            <v>済</v>
          </cell>
        </row>
        <row r="227">
          <cell r="A227">
            <v>228</v>
          </cell>
          <cell r="B227">
            <v>40224</v>
          </cell>
          <cell r="C227">
            <v>0.70138888888888884</v>
          </cell>
          <cell r="D227" t="str">
            <v>福岡</v>
          </cell>
          <cell r="E227" t="str">
            <v>１人</v>
          </cell>
          <cell r="G227" t="str">
            <v>川井田　明日香</v>
          </cell>
          <cell r="H227" t="str">
            <v>川井田　斉</v>
          </cell>
          <cell r="I227">
            <v>753</v>
          </cell>
          <cell r="J227" t="str">
            <v>海青寮</v>
          </cell>
          <cell r="K227">
            <v>202</v>
          </cell>
          <cell r="L227" t="str">
            <v>塩屋</v>
          </cell>
          <cell r="M227" t="str">
            <v>岡本</v>
          </cell>
          <cell r="N227" t="str">
            <v>済</v>
          </cell>
        </row>
        <row r="228">
          <cell r="A228">
            <v>229</v>
          </cell>
          <cell r="B228">
            <v>40224</v>
          </cell>
          <cell r="C228">
            <v>0.70138888888888884</v>
          </cell>
          <cell r="D228" t="str">
            <v>福岡</v>
          </cell>
          <cell r="E228" t="str">
            <v>１人</v>
          </cell>
          <cell r="G228" t="str">
            <v>前川　学</v>
          </cell>
          <cell r="H228" t="str">
            <v>前川　祐之介</v>
          </cell>
          <cell r="I228">
            <v>381</v>
          </cell>
          <cell r="J228" t="str">
            <v>エスペランサ</v>
          </cell>
          <cell r="K228">
            <v>101</v>
          </cell>
          <cell r="L228" t="str">
            <v>塩屋</v>
          </cell>
          <cell r="M228" t="str">
            <v>岡本</v>
          </cell>
          <cell r="N228" t="str">
            <v>済</v>
          </cell>
        </row>
        <row r="229">
          <cell r="A229">
            <v>230</v>
          </cell>
          <cell r="B229">
            <v>40224</v>
          </cell>
          <cell r="C229">
            <v>0.70138888888888884</v>
          </cell>
          <cell r="D229" t="str">
            <v>福岡</v>
          </cell>
          <cell r="E229" t="str">
            <v>１人</v>
          </cell>
          <cell r="G229" t="str">
            <v>片山　智亮</v>
          </cell>
          <cell r="H229" t="str">
            <v>片山　洋三</v>
          </cell>
          <cell r="I229">
            <v>604</v>
          </cell>
          <cell r="J229" t="str">
            <v>レジョンドヌール</v>
          </cell>
          <cell r="K229">
            <v>101</v>
          </cell>
          <cell r="L229" t="str">
            <v>塩屋</v>
          </cell>
          <cell r="M229" t="str">
            <v>岡本</v>
          </cell>
          <cell r="N229" t="str">
            <v>済</v>
          </cell>
        </row>
        <row r="230">
          <cell r="A230">
            <v>231</v>
          </cell>
          <cell r="B230">
            <v>40224</v>
          </cell>
          <cell r="C230">
            <v>0.77083333333333337</v>
          </cell>
          <cell r="D230" t="str">
            <v>東京</v>
          </cell>
          <cell r="E230" t="str">
            <v>１人</v>
          </cell>
          <cell r="G230" t="str">
            <v>齊藤　晴奈</v>
          </cell>
          <cell r="H230" t="str">
            <v>齊藤　智子</v>
          </cell>
          <cell r="I230">
            <v>20007089</v>
          </cell>
          <cell r="J230" t="str">
            <v>ＭＹ　ＬＩＦＥ</v>
          </cell>
          <cell r="K230">
            <v>201</v>
          </cell>
          <cell r="L230" t="str">
            <v>片桐</v>
          </cell>
          <cell r="M230" t="str">
            <v>高田</v>
          </cell>
          <cell r="N230" t="str">
            <v>済</v>
          </cell>
        </row>
        <row r="231">
          <cell r="A231">
            <v>232</v>
          </cell>
          <cell r="B231">
            <v>40224</v>
          </cell>
          <cell r="C231">
            <v>0.83333333333333337</v>
          </cell>
          <cell r="D231" t="str">
            <v>福岡</v>
          </cell>
          <cell r="E231" t="str">
            <v>１人</v>
          </cell>
          <cell r="G231" t="str">
            <v>松田　優也</v>
          </cell>
          <cell r="H231" t="str">
            <v>松田　裕子</v>
          </cell>
          <cell r="I231">
            <v>432</v>
          </cell>
          <cell r="J231" t="str">
            <v>アムール博多</v>
          </cell>
          <cell r="K231">
            <v>203</v>
          </cell>
          <cell r="L231" t="str">
            <v>落合</v>
          </cell>
          <cell r="M231" t="str">
            <v>前崎</v>
          </cell>
          <cell r="N231" t="str">
            <v>済</v>
          </cell>
        </row>
        <row r="232">
          <cell r="A232">
            <v>233</v>
          </cell>
          <cell r="B232">
            <v>40224</v>
          </cell>
          <cell r="C232">
            <v>0.83333333333333337</v>
          </cell>
          <cell r="D232" t="str">
            <v>福岡</v>
          </cell>
          <cell r="E232" t="str">
            <v>２人</v>
          </cell>
          <cell r="G232" t="str">
            <v>渡邉　えみり</v>
          </cell>
          <cell r="H232" t="str">
            <v>渡邉　次男 渡邉　裕起</v>
          </cell>
          <cell r="I232">
            <v>127</v>
          </cell>
          <cell r="J232" t="str">
            <v>コンパートハウス大濠西</v>
          </cell>
          <cell r="K232">
            <v>302</v>
          </cell>
          <cell r="L232" t="str">
            <v>落合</v>
          </cell>
          <cell r="M232" t="str">
            <v>前崎</v>
          </cell>
          <cell r="N232" t="str">
            <v>済</v>
          </cell>
        </row>
        <row r="233">
          <cell r="A233">
            <v>234</v>
          </cell>
          <cell r="B233">
            <v>40224</v>
          </cell>
          <cell r="C233">
            <v>0.83333333333333337</v>
          </cell>
          <cell r="D233" t="str">
            <v>福岡</v>
          </cell>
          <cell r="E233" t="str">
            <v>１人</v>
          </cell>
          <cell r="G233" t="str">
            <v>仲野　明志</v>
          </cell>
          <cell r="H233" t="str">
            <v>仲野　幸男</v>
          </cell>
          <cell r="I233">
            <v>517</v>
          </cell>
          <cell r="J233" t="str">
            <v>メアグリン姪浜</v>
          </cell>
          <cell r="K233">
            <v>202</v>
          </cell>
          <cell r="L233" t="str">
            <v>落合</v>
          </cell>
          <cell r="M233" t="str">
            <v>前崎</v>
          </cell>
          <cell r="N233" t="str">
            <v>済</v>
          </cell>
        </row>
        <row r="234">
          <cell r="A234">
            <v>235</v>
          </cell>
          <cell r="B234">
            <v>40224</v>
          </cell>
          <cell r="C234">
            <v>0.83333333333333337</v>
          </cell>
          <cell r="D234" t="str">
            <v>福岡</v>
          </cell>
          <cell r="E234" t="str">
            <v>１人</v>
          </cell>
          <cell r="G234" t="str">
            <v>上原　敏昭</v>
          </cell>
          <cell r="H234" t="str">
            <v>上原　則男</v>
          </cell>
          <cell r="I234">
            <v>386</v>
          </cell>
          <cell r="J234" t="str">
            <v>サンライズ姪浜</v>
          </cell>
          <cell r="K234">
            <v>201</v>
          </cell>
          <cell r="L234" t="str">
            <v>落合</v>
          </cell>
          <cell r="M234" t="str">
            <v>岡本</v>
          </cell>
          <cell r="N234" t="str">
            <v>済</v>
          </cell>
        </row>
        <row r="235">
          <cell r="A235">
            <v>236</v>
          </cell>
          <cell r="B235">
            <v>40224</v>
          </cell>
          <cell r="C235">
            <v>0.83333333333333337</v>
          </cell>
          <cell r="D235" t="str">
            <v>福岡</v>
          </cell>
          <cell r="E235" t="str">
            <v>１人</v>
          </cell>
          <cell r="G235" t="str">
            <v>天野　靖代</v>
          </cell>
          <cell r="H235" t="str">
            <v>天野和恵</v>
          </cell>
          <cell r="I235">
            <v>822</v>
          </cell>
          <cell r="J235" t="str">
            <v>セゾン生の松原</v>
          </cell>
          <cell r="K235">
            <v>205</v>
          </cell>
          <cell r="L235" t="str">
            <v>落合</v>
          </cell>
          <cell r="M235" t="str">
            <v>岡本</v>
          </cell>
          <cell r="N235" t="str">
            <v>済</v>
          </cell>
        </row>
        <row r="236">
          <cell r="A236">
            <v>237</v>
          </cell>
          <cell r="B236">
            <v>40224</v>
          </cell>
          <cell r="C236">
            <v>0.83333333333333337</v>
          </cell>
          <cell r="D236" t="str">
            <v>福岡</v>
          </cell>
          <cell r="E236" t="str">
            <v>１人</v>
          </cell>
          <cell r="G236" t="str">
            <v>高松　徹</v>
          </cell>
          <cell r="H236" t="str">
            <v>高松　きくえ</v>
          </cell>
          <cell r="I236">
            <v>530</v>
          </cell>
          <cell r="J236" t="str">
            <v>プルミエールⅡ</v>
          </cell>
          <cell r="K236">
            <v>103</v>
          </cell>
          <cell r="L236" t="str">
            <v>加藤</v>
          </cell>
          <cell r="M236" t="str">
            <v>岡本</v>
          </cell>
          <cell r="N236" t="str">
            <v>済</v>
          </cell>
        </row>
        <row r="237">
          <cell r="A237">
            <v>238</v>
          </cell>
          <cell r="B237">
            <v>40225</v>
          </cell>
          <cell r="C237">
            <v>0.41666666666666669</v>
          </cell>
          <cell r="D237" t="str">
            <v>仙台</v>
          </cell>
          <cell r="E237" t="str">
            <v>１人</v>
          </cell>
          <cell r="G237" t="str">
            <v>近　恵利華</v>
          </cell>
          <cell r="H237" t="str">
            <v>近　泉</v>
          </cell>
          <cell r="I237">
            <v>70000007</v>
          </cell>
          <cell r="J237" t="str">
            <v>グランコンフォール宮城野</v>
          </cell>
          <cell r="K237">
            <v>105</v>
          </cell>
          <cell r="L237" t="str">
            <v>片桐</v>
          </cell>
          <cell r="M237" t="str">
            <v>相澤</v>
          </cell>
          <cell r="N237" t="str">
            <v>済</v>
          </cell>
        </row>
        <row r="238">
          <cell r="A238">
            <v>239</v>
          </cell>
          <cell r="B238">
            <v>40225</v>
          </cell>
          <cell r="C238">
            <v>0.41666666666666669</v>
          </cell>
          <cell r="D238" t="str">
            <v>仙台</v>
          </cell>
          <cell r="E238" t="str">
            <v>１人</v>
          </cell>
          <cell r="G238" t="str">
            <v>伊藤　沙織</v>
          </cell>
          <cell r="H238" t="str">
            <v>伊藤　麻由美</v>
          </cell>
          <cell r="I238">
            <v>70000079</v>
          </cell>
          <cell r="J238" t="str">
            <v>ｓｔａｇｅ宮町</v>
          </cell>
          <cell r="K238">
            <v>202</v>
          </cell>
          <cell r="L238" t="str">
            <v>片桐</v>
          </cell>
          <cell r="M238" t="str">
            <v>相澤</v>
          </cell>
          <cell r="N238" t="str">
            <v>済</v>
          </cell>
        </row>
        <row r="239">
          <cell r="A239">
            <v>240</v>
          </cell>
          <cell r="B239">
            <v>40225</v>
          </cell>
          <cell r="C239">
            <v>0.4375</v>
          </cell>
          <cell r="D239" t="str">
            <v>日商</v>
          </cell>
          <cell r="E239" t="str">
            <v>なし</v>
          </cell>
          <cell r="G239" t="str">
            <v>中村　烈</v>
          </cell>
          <cell r="I239">
            <v>2319</v>
          </cell>
          <cell r="J239" t="str">
            <v>ソアブール高田馬場</v>
          </cell>
          <cell r="K239">
            <v>1001</v>
          </cell>
          <cell r="L239" t="str">
            <v>片桐</v>
          </cell>
          <cell r="M239" t="str">
            <v>増田</v>
          </cell>
          <cell r="N239" t="str">
            <v>否決</v>
          </cell>
          <cell r="O239" t="str">
            <v>2/19山田係長より</v>
          </cell>
        </row>
        <row r="240">
          <cell r="A240">
            <v>241</v>
          </cell>
          <cell r="B240">
            <v>40225</v>
          </cell>
          <cell r="C240">
            <v>0.4375</v>
          </cell>
          <cell r="D240" t="str">
            <v>名古屋</v>
          </cell>
          <cell r="E240" t="str">
            <v>１人</v>
          </cell>
          <cell r="G240" t="str">
            <v>洞谷　希実乃</v>
          </cell>
          <cell r="H240" t="str">
            <v>洞谷　京子</v>
          </cell>
          <cell r="I240">
            <v>30008206</v>
          </cell>
          <cell r="J240" t="str">
            <v>コンパートハウス本陣</v>
          </cell>
          <cell r="K240">
            <v>103</v>
          </cell>
          <cell r="L240" t="str">
            <v>片桐</v>
          </cell>
          <cell r="M240" t="str">
            <v>奥田</v>
          </cell>
          <cell r="N240" t="str">
            <v>済</v>
          </cell>
        </row>
        <row r="241">
          <cell r="A241">
            <v>242</v>
          </cell>
          <cell r="B241">
            <v>40225</v>
          </cell>
          <cell r="C241">
            <v>0.4375</v>
          </cell>
          <cell r="D241" t="str">
            <v>東京</v>
          </cell>
          <cell r="E241" t="str">
            <v>１人</v>
          </cell>
          <cell r="G241" t="str">
            <v>横尾　久徳</v>
          </cell>
          <cell r="H241" t="str">
            <v>横尾　武徳</v>
          </cell>
          <cell r="I241">
            <v>20007099</v>
          </cell>
          <cell r="J241" t="str">
            <v>アーバンコート葛西</v>
          </cell>
          <cell r="K241">
            <v>207</v>
          </cell>
          <cell r="L241" t="str">
            <v>片桐</v>
          </cell>
          <cell r="M241" t="str">
            <v>水落</v>
          </cell>
          <cell r="N241" t="str">
            <v>済</v>
          </cell>
        </row>
        <row r="242">
          <cell r="A242">
            <v>243</v>
          </cell>
          <cell r="B242">
            <v>40225</v>
          </cell>
          <cell r="C242">
            <v>0.44444444444444442</v>
          </cell>
          <cell r="D242" t="str">
            <v>福岡</v>
          </cell>
          <cell r="E242" t="str">
            <v>１人</v>
          </cell>
          <cell r="G242" t="str">
            <v>小武　裕也</v>
          </cell>
          <cell r="H242" t="str">
            <v>小武　麻美</v>
          </cell>
          <cell r="I242">
            <v>724</v>
          </cell>
          <cell r="J242" t="str">
            <v>グラッセ博多南</v>
          </cell>
          <cell r="K242">
            <v>201</v>
          </cell>
          <cell r="L242" t="str">
            <v>加藤</v>
          </cell>
          <cell r="M242" t="str">
            <v>大庭</v>
          </cell>
          <cell r="N242" t="str">
            <v>済</v>
          </cell>
        </row>
        <row r="243">
          <cell r="A243">
            <v>244</v>
          </cell>
          <cell r="B243">
            <v>40225</v>
          </cell>
          <cell r="C243">
            <v>0.65277777777777779</v>
          </cell>
          <cell r="D243" t="str">
            <v>仙台</v>
          </cell>
          <cell r="E243" t="str">
            <v>２人</v>
          </cell>
          <cell r="G243" t="str">
            <v>近藤　健人</v>
          </cell>
          <cell r="H243" t="str">
            <v>近藤　ウメ子　近藤　香奈子</v>
          </cell>
          <cell r="I243">
            <v>70000002</v>
          </cell>
          <cell r="J243" t="str">
            <v>グランジガーデン</v>
          </cell>
          <cell r="K243">
            <v>103</v>
          </cell>
          <cell r="L243" t="str">
            <v>加藤</v>
          </cell>
          <cell r="M243" t="str">
            <v>相澤</v>
          </cell>
          <cell r="N243" t="str">
            <v>済</v>
          </cell>
        </row>
        <row r="244">
          <cell r="A244">
            <v>245</v>
          </cell>
          <cell r="B244">
            <v>40225</v>
          </cell>
          <cell r="C244">
            <v>0.65277777777777779</v>
          </cell>
          <cell r="D244" t="str">
            <v>名古屋</v>
          </cell>
          <cell r="E244" t="str">
            <v>１人</v>
          </cell>
          <cell r="G244" t="str">
            <v>宇佐美　章乃</v>
          </cell>
          <cell r="H244" t="str">
            <v>宇佐美　孝志</v>
          </cell>
          <cell r="I244">
            <v>30008034</v>
          </cell>
          <cell r="J244" t="str">
            <v>ＣＬＡＵＤＩＡ浄心</v>
          </cell>
          <cell r="K244">
            <v>203</v>
          </cell>
          <cell r="L244" t="str">
            <v>加藤</v>
          </cell>
          <cell r="M244" t="str">
            <v>奥田</v>
          </cell>
          <cell r="N244" t="str">
            <v>済</v>
          </cell>
        </row>
        <row r="245">
          <cell r="A245">
            <v>246</v>
          </cell>
          <cell r="B245">
            <v>40225</v>
          </cell>
          <cell r="C245">
            <v>0.65277777777777779</v>
          </cell>
          <cell r="D245" t="str">
            <v>名古屋</v>
          </cell>
          <cell r="E245" t="str">
            <v>１人</v>
          </cell>
          <cell r="G245" t="str">
            <v>河野　順哉</v>
          </cell>
          <cell r="H245" t="str">
            <v>河野　守</v>
          </cell>
          <cell r="I245">
            <v>30008050</v>
          </cell>
          <cell r="J245" t="str">
            <v>ｓｔａｇｅ枇杷島</v>
          </cell>
          <cell r="K245">
            <v>202</v>
          </cell>
          <cell r="L245" t="str">
            <v>加藤</v>
          </cell>
          <cell r="M245" t="str">
            <v>蝦名</v>
          </cell>
          <cell r="N245" t="str">
            <v>済</v>
          </cell>
        </row>
        <row r="246">
          <cell r="A246">
            <v>247</v>
          </cell>
          <cell r="B246">
            <v>40225</v>
          </cell>
          <cell r="C246">
            <v>0.65277777777777779</v>
          </cell>
          <cell r="D246" t="str">
            <v>名古屋</v>
          </cell>
          <cell r="E246" t="str">
            <v>１人</v>
          </cell>
          <cell r="G246" t="str">
            <v>日比野　加那子</v>
          </cell>
          <cell r="H246" t="str">
            <v>日比野　千恵</v>
          </cell>
          <cell r="I246">
            <v>30008146</v>
          </cell>
          <cell r="J246" t="str">
            <v>パルティール名塚</v>
          </cell>
          <cell r="K246">
            <v>103</v>
          </cell>
          <cell r="L246" t="str">
            <v>加藤</v>
          </cell>
          <cell r="M246" t="str">
            <v>奥田</v>
          </cell>
          <cell r="N246" t="str">
            <v>キャン</v>
          </cell>
          <cell r="O246" t="str">
            <v>2/18奥田社員よりキャンセル</v>
          </cell>
        </row>
        <row r="247">
          <cell r="A247">
            <v>248</v>
          </cell>
          <cell r="B247">
            <v>40225</v>
          </cell>
          <cell r="C247">
            <v>0.75694444444444453</v>
          </cell>
          <cell r="D247" t="str">
            <v>名古屋</v>
          </cell>
          <cell r="E247" t="str">
            <v>１人</v>
          </cell>
          <cell r="G247" t="str">
            <v>畑佐　英幸</v>
          </cell>
          <cell r="H247" t="str">
            <v>畑佐　千晶</v>
          </cell>
          <cell r="I247">
            <v>30008137</v>
          </cell>
          <cell r="J247" t="str">
            <v>マインハイム枇杷島</v>
          </cell>
          <cell r="K247">
            <v>105</v>
          </cell>
          <cell r="L247" t="str">
            <v>塩屋</v>
          </cell>
          <cell r="M247" t="str">
            <v>奥田</v>
          </cell>
          <cell r="N247" t="str">
            <v>済</v>
          </cell>
        </row>
        <row r="248">
          <cell r="A248">
            <v>249</v>
          </cell>
          <cell r="B248">
            <v>40225</v>
          </cell>
          <cell r="C248">
            <v>0.75694444444444453</v>
          </cell>
          <cell r="D248" t="str">
            <v>仙台</v>
          </cell>
          <cell r="E248" t="str">
            <v>１人</v>
          </cell>
          <cell r="G248" t="str">
            <v>中島　大陽</v>
          </cell>
          <cell r="H248" t="str">
            <v>中島　健</v>
          </cell>
          <cell r="I248">
            <v>70000024</v>
          </cell>
          <cell r="J248" t="str">
            <v>ベアーレ　南仙台</v>
          </cell>
          <cell r="K248">
            <v>203</v>
          </cell>
          <cell r="L248" t="str">
            <v>塩屋</v>
          </cell>
          <cell r="M248" t="str">
            <v>相澤</v>
          </cell>
          <cell r="N248" t="str">
            <v>済</v>
          </cell>
        </row>
        <row r="249">
          <cell r="A249">
            <v>250</v>
          </cell>
          <cell r="B249">
            <v>40225</v>
          </cell>
          <cell r="C249">
            <v>0.77083333333333337</v>
          </cell>
          <cell r="D249" t="str">
            <v>名古屋</v>
          </cell>
          <cell r="E249" t="str">
            <v>１人</v>
          </cell>
          <cell r="G249" t="str">
            <v>天野　美波</v>
          </cell>
          <cell r="H249" t="str">
            <v>坂本　和秋</v>
          </cell>
          <cell r="I249">
            <v>30008013</v>
          </cell>
          <cell r="J249" t="str">
            <v>Ｌｏｆｔ日比野</v>
          </cell>
          <cell r="K249">
            <v>205</v>
          </cell>
          <cell r="L249" t="str">
            <v>片桐</v>
          </cell>
          <cell r="M249" t="str">
            <v>奥田</v>
          </cell>
          <cell r="N249" t="str">
            <v>済</v>
          </cell>
        </row>
        <row r="250">
          <cell r="A250">
            <v>251</v>
          </cell>
          <cell r="B250">
            <v>40225</v>
          </cell>
          <cell r="C250">
            <v>0.77083333333333337</v>
          </cell>
          <cell r="D250" t="str">
            <v>福岡</v>
          </cell>
          <cell r="E250" t="str">
            <v>１人</v>
          </cell>
          <cell r="G250" t="str">
            <v>宿輪　大地</v>
          </cell>
          <cell r="H250" t="str">
            <v>宿輪　亮二</v>
          </cell>
          <cell r="I250">
            <v>339</v>
          </cell>
          <cell r="J250" t="str">
            <v>サンスカイ北天神</v>
          </cell>
          <cell r="K250">
            <v>1003</v>
          </cell>
          <cell r="L250" t="str">
            <v>塩屋</v>
          </cell>
          <cell r="M250" t="str">
            <v>岡本</v>
          </cell>
          <cell r="N250" t="str">
            <v>済</v>
          </cell>
        </row>
        <row r="251">
          <cell r="A251">
            <v>252</v>
          </cell>
          <cell r="B251">
            <v>40225</v>
          </cell>
          <cell r="C251">
            <v>0.77083333333333337</v>
          </cell>
          <cell r="D251" t="str">
            <v>福岡</v>
          </cell>
          <cell r="E251" t="str">
            <v>１人</v>
          </cell>
          <cell r="G251" t="str">
            <v>木村　博</v>
          </cell>
          <cell r="H251" t="str">
            <v>木村　博子</v>
          </cell>
          <cell r="I251">
            <v>752</v>
          </cell>
          <cell r="J251" t="str">
            <v>コーポスマイル</v>
          </cell>
          <cell r="K251">
            <v>101</v>
          </cell>
          <cell r="L251" t="str">
            <v>塩屋</v>
          </cell>
          <cell r="M251" t="str">
            <v>岡本</v>
          </cell>
          <cell r="N251" t="str">
            <v>済</v>
          </cell>
        </row>
        <row r="252">
          <cell r="A252">
            <v>253</v>
          </cell>
          <cell r="B252">
            <v>40225</v>
          </cell>
          <cell r="C252">
            <v>0.78472222222222221</v>
          </cell>
          <cell r="D252" t="str">
            <v>日商</v>
          </cell>
          <cell r="E252" t="str">
            <v>１人</v>
          </cell>
          <cell r="G252" t="str">
            <v>横田　冴香</v>
          </cell>
          <cell r="H252" t="str">
            <v>横田　宏子</v>
          </cell>
          <cell r="I252">
            <v>1052</v>
          </cell>
          <cell r="J252" t="str">
            <v>ﾗｲｵﾝｽﾞﾏﾝｼｮﾝ市谷薬王寺</v>
          </cell>
          <cell r="K252">
            <v>1101</v>
          </cell>
          <cell r="L252" t="str">
            <v>加藤</v>
          </cell>
          <cell r="M252" t="str">
            <v>米澤</v>
          </cell>
          <cell r="N252" t="str">
            <v>済</v>
          </cell>
        </row>
        <row r="253">
          <cell r="A253">
            <v>254</v>
          </cell>
          <cell r="B253">
            <v>40225</v>
          </cell>
          <cell r="C253">
            <v>0.78472222222222221</v>
          </cell>
          <cell r="D253" t="str">
            <v>日商</v>
          </cell>
          <cell r="E253" t="str">
            <v>１人</v>
          </cell>
          <cell r="G253" t="str">
            <v>苅込　里佳</v>
          </cell>
          <cell r="H253" t="str">
            <v>苅込　千代美</v>
          </cell>
          <cell r="I253">
            <v>4045</v>
          </cell>
          <cell r="J253" t="str">
            <v>ロイヤルパレス高円寺</v>
          </cell>
          <cell r="K253">
            <v>505</v>
          </cell>
          <cell r="L253" t="str">
            <v>加藤</v>
          </cell>
          <cell r="M253" t="str">
            <v>米澤</v>
          </cell>
          <cell r="N253" t="str">
            <v>済</v>
          </cell>
        </row>
        <row r="254">
          <cell r="A254">
            <v>255</v>
          </cell>
          <cell r="B254">
            <v>40225</v>
          </cell>
          <cell r="C254">
            <v>0.78472222222222221</v>
          </cell>
          <cell r="D254" t="str">
            <v>日商</v>
          </cell>
          <cell r="E254" t="str">
            <v>１人</v>
          </cell>
          <cell r="G254" t="str">
            <v>田中　良平</v>
          </cell>
          <cell r="H254" t="str">
            <v>田中　敦</v>
          </cell>
          <cell r="I254">
            <v>4022</v>
          </cell>
          <cell r="J254" t="str">
            <v>ロイヤルガーデン品川</v>
          </cell>
          <cell r="K254">
            <v>311</v>
          </cell>
          <cell r="L254" t="str">
            <v>加藤</v>
          </cell>
          <cell r="M254" t="str">
            <v>米澤</v>
          </cell>
          <cell r="N254" t="str">
            <v>済</v>
          </cell>
        </row>
        <row r="255">
          <cell r="A255">
            <v>256</v>
          </cell>
          <cell r="B255">
            <v>40226</v>
          </cell>
          <cell r="C255">
            <v>0.41666666666666669</v>
          </cell>
          <cell r="D255" t="str">
            <v>仙台</v>
          </cell>
          <cell r="E255" t="str">
            <v>１人</v>
          </cell>
          <cell r="G255" t="str">
            <v>瀧山　剛</v>
          </cell>
          <cell r="H255" t="str">
            <v>瀧山　チエ子</v>
          </cell>
          <cell r="I255">
            <v>70000071</v>
          </cell>
          <cell r="J255" t="str">
            <v>プルメリープル</v>
          </cell>
          <cell r="K255">
            <v>203</v>
          </cell>
          <cell r="L255" t="str">
            <v>塩屋</v>
          </cell>
          <cell r="M255" t="str">
            <v>相澤</v>
          </cell>
          <cell r="N255" t="str">
            <v>済</v>
          </cell>
        </row>
        <row r="256">
          <cell r="A256">
            <v>257</v>
          </cell>
          <cell r="B256">
            <v>40226</v>
          </cell>
          <cell r="C256">
            <v>0.41666666666666669</v>
          </cell>
          <cell r="D256" t="str">
            <v>仙台</v>
          </cell>
          <cell r="E256" t="str">
            <v>１人</v>
          </cell>
          <cell r="G256" t="str">
            <v>阿部　理江</v>
          </cell>
          <cell r="H256" t="str">
            <v>阿部　晋</v>
          </cell>
          <cell r="I256">
            <v>70000050</v>
          </cell>
          <cell r="J256" t="str">
            <v>Ｋspace文化町</v>
          </cell>
          <cell r="K256">
            <v>201</v>
          </cell>
          <cell r="L256" t="str">
            <v>塩屋</v>
          </cell>
          <cell r="M256" t="str">
            <v>相澤</v>
          </cell>
          <cell r="N256" t="str">
            <v>済</v>
          </cell>
        </row>
        <row r="257">
          <cell r="A257">
            <v>258</v>
          </cell>
          <cell r="B257">
            <v>40226</v>
          </cell>
          <cell r="C257">
            <v>0.44444444444444442</v>
          </cell>
          <cell r="D257" t="str">
            <v>名古屋</v>
          </cell>
          <cell r="E257" t="str">
            <v>１人</v>
          </cell>
          <cell r="G257" t="str">
            <v>伊井　一成</v>
          </cell>
          <cell r="H257" t="str">
            <v>伊井　文男</v>
          </cell>
          <cell r="I257">
            <v>30008172</v>
          </cell>
          <cell r="J257" t="str">
            <v>コンパートハウス上飯田</v>
          </cell>
          <cell r="K257">
            <v>202</v>
          </cell>
          <cell r="L257" t="str">
            <v>塩屋</v>
          </cell>
          <cell r="M257" t="str">
            <v>蝦名</v>
          </cell>
          <cell r="N257" t="str">
            <v>済</v>
          </cell>
        </row>
        <row r="258">
          <cell r="A258">
            <v>259</v>
          </cell>
          <cell r="B258">
            <v>40226</v>
          </cell>
          <cell r="C258">
            <v>0.47916666666666669</v>
          </cell>
          <cell r="D258" t="str">
            <v>日商</v>
          </cell>
          <cell r="E258" t="str">
            <v>１人</v>
          </cell>
          <cell r="G258" t="str">
            <v>安藤　正敏</v>
          </cell>
          <cell r="H258" t="str">
            <v>安藤　一也</v>
          </cell>
          <cell r="I258">
            <v>3032</v>
          </cell>
          <cell r="J258" t="str">
            <v>フォルトゥナ春日安藤坂</v>
          </cell>
          <cell r="K258">
            <v>901</v>
          </cell>
          <cell r="L258" t="str">
            <v>片桐</v>
          </cell>
          <cell r="M258" t="str">
            <v>米澤</v>
          </cell>
          <cell r="N258" t="str">
            <v>済</v>
          </cell>
        </row>
        <row r="259">
          <cell r="A259">
            <v>260</v>
          </cell>
          <cell r="B259">
            <v>40226</v>
          </cell>
          <cell r="C259">
            <v>0.4861111111111111</v>
          </cell>
          <cell r="D259" t="str">
            <v>名古屋</v>
          </cell>
          <cell r="E259" t="str">
            <v>１人</v>
          </cell>
          <cell r="G259" t="str">
            <v>堀　貴博</v>
          </cell>
          <cell r="H259" t="str">
            <v>堀　晃之</v>
          </cell>
          <cell r="I259">
            <v>30008067</v>
          </cell>
          <cell r="J259" t="str">
            <v>ソフィア</v>
          </cell>
          <cell r="K259">
            <v>203</v>
          </cell>
          <cell r="L259" t="str">
            <v>塩屋</v>
          </cell>
          <cell r="M259" t="str">
            <v>蝦名</v>
          </cell>
          <cell r="N259" t="str">
            <v>済</v>
          </cell>
        </row>
        <row r="260">
          <cell r="A260">
            <v>261</v>
          </cell>
          <cell r="B260">
            <v>40226</v>
          </cell>
          <cell r="C260">
            <v>0.51388888888888895</v>
          </cell>
          <cell r="D260" t="str">
            <v>福岡</v>
          </cell>
          <cell r="E260" t="str">
            <v>１人</v>
          </cell>
          <cell r="G260" t="str">
            <v>財前　昌明</v>
          </cell>
          <cell r="H260" t="str">
            <v>財前　尚視</v>
          </cell>
          <cell r="I260">
            <v>536</v>
          </cell>
          <cell r="J260" t="str">
            <v>コーポひまわり</v>
          </cell>
          <cell r="K260">
            <v>203</v>
          </cell>
          <cell r="L260" t="str">
            <v>加藤</v>
          </cell>
          <cell r="M260" t="str">
            <v>前崎</v>
          </cell>
          <cell r="N260" t="str">
            <v>済</v>
          </cell>
        </row>
        <row r="261">
          <cell r="A261">
            <v>262</v>
          </cell>
          <cell r="B261">
            <v>40226</v>
          </cell>
          <cell r="C261">
            <v>0.51388888888888895</v>
          </cell>
          <cell r="D261" t="str">
            <v>福岡</v>
          </cell>
          <cell r="E261" t="str">
            <v>１人</v>
          </cell>
          <cell r="G261" t="str">
            <v>畑瀬　靖武</v>
          </cell>
          <cell r="H261" t="str">
            <v>畑瀬　博幸</v>
          </cell>
          <cell r="I261">
            <v>48</v>
          </cell>
          <cell r="J261" t="str">
            <v>ドュスールメトロ</v>
          </cell>
          <cell r="K261">
            <v>203</v>
          </cell>
          <cell r="L261" t="str">
            <v>加藤</v>
          </cell>
          <cell r="M261" t="str">
            <v>前崎</v>
          </cell>
          <cell r="N261" t="str">
            <v>済</v>
          </cell>
        </row>
        <row r="262">
          <cell r="A262">
            <v>263</v>
          </cell>
          <cell r="B262">
            <v>40226</v>
          </cell>
          <cell r="C262">
            <v>0.51388888888888895</v>
          </cell>
          <cell r="D262" t="str">
            <v>福岡</v>
          </cell>
          <cell r="E262" t="str">
            <v>１人</v>
          </cell>
          <cell r="G262" t="str">
            <v>野邊　瑞希</v>
          </cell>
          <cell r="H262" t="str">
            <v>野邊　道寛</v>
          </cell>
          <cell r="I262">
            <v>314</v>
          </cell>
          <cell r="J262" t="str">
            <v>Ｔ－１</v>
          </cell>
          <cell r="K262">
            <v>102</v>
          </cell>
          <cell r="L262" t="str">
            <v>加藤</v>
          </cell>
          <cell r="M262" t="str">
            <v>前崎</v>
          </cell>
          <cell r="N262" t="str">
            <v>済</v>
          </cell>
        </row>
        <row r="263">
          <cell r="A263">
            <v>264</v>
          </cell>
          <cell r="B263">
            <v>40226</v>
          </cell>
          <cell r="C263">
            <v>0.51388888888888895</v>
          </cell>
          <cell r="D263" t="str">
            <v>福岡</v>
          </cell>
          <cell r="E263" t="str">
            <v>１人</v>
          </cell>
          <cell r="G263" t="str">
            <v>井川　由未歌</v>
          </cell>
          <cell r="H263" t="str">
            <v>谷口　朋子</v>
          </cell>
          <cell r="I263">
            <v>30</v>
          </cell>
          <cell r="J263" t="str">
            <v>ロイヤルメゾン井尻</v>
          </cell>
          <cell r="K263">
            <v>101</v>
          </cell>
          <cell r="L263" t="str">
            <v>加藤</v>
          </cell>
          <cell r="M263" t="str">
            <v>前崎</v>
          </cell>
          <cell r="N263" t="str">
            <v>済</v>
          </cell>
        </row>
        <row r="264">
          <cell r="A264">
            <v>265</v>
          </cell>
          <cell r="B264">
            <v>40226</v>
          </cell>
          <cell r="C264">
            <v>0.51388888888888895</v>
          </cell>
          <cell r="D264" t="str">
            <v>福岡</v>
          </cell>
          <cell r="E264" t="str">
            <v>１人</v>
          </cell>
          <cell r="G264" t="str">
            <v>内藤　菜津美</v>
          </cell>
          <cell r="H264" t="str">
            <v>内藤　昭洋</v>
          </cell>
          <cell r="I264">
            <v>280</v>
          </cell>
          <cell r="J264" t="str">
            <v>コンフォルト博多Ⅱ</v>
          </cell>
          <cell r="K264">
            <v>280</v>
          </cell>
          <cell r="L264" t="str">
            <v>加藤</v>
          </cell>
          <cell r="M264" t="str">
            <v>前崎</v>
          </cell>
          <cell r="N264" t="str">
            <v>済</v>
          </cell>
          <cell r="O264" t="str">
            <v>2/18前﨑主任へ保証人連絡とれず　2/20　保証人繋がる。</v>
          </cell>
        </row>
        <row r="265">
          <cell r="A265">
            <v>266</v>
          </cell>
          <cell r="B265">
            <v>40226</v>
          </cell>
          <cell r="C265">
            <v>0.64583333333333337</v>
          </cell>
          <cell r="D265" t="str">
            <v>名古屋</v>
          </cell>
          <cell r="E265" t="str">
            <v>１人</v>
          </cell>
          <cell r="G265" t="str">
            <v>入木　恵</v>
          </cell>
          <cell r="H265" t="str">
            <v>入木　育子</v>
          </cell>
          <cell r="I265">
            <v>30008024</v>
          </cell>
          <cell r="J265" t="str">
            <v>エクシード大秋</v>
          </cell>
          <cell r="K265">
            <v>203</v>
          </cell>
          <cell r="L265" t="str">
            <v>塩屋</v>
          </cell>
          <cell r="M265" t="str">
            <v>蝦名</v>
          </cell>
          <cell r="N265" t="str">
            <v>済</v>
          </cell>
        </row>
        <row r="266">
          <cell r="A266">
            <v>267</v>
          </cell>
          <cell r="B266">
            <v>40226</v>
          </cell>
          <cell r="C266">
            <v>0.64583333333333337</v>
          </cell>
          <cell r="D266" t="str">
            <v>名古屋</v>
          </cell>
          <cell r="E266" t="str">
            <v>１人</v>
          </cell>
          <cell r="G266" t="str">
            <v>土川　哲生</v>
          </cell>
          <cell r="H266" t="str">
            <v>伊東　由紀子</v>
          </cell>
          <cell r="I266">
            <v>30008195</v>
          </cell>
          <cell r="J266" t="str">
            <v>フリージア</v>
          </cell>
          <cell r="K266">
            <v>103</v>
          </cell>
          <cell r="L266" t="str">
            <v>塩屋</v>
          </cell>
          <cell r="M266" t="str">
            <v>蝦名</v>
          </cell>
          <cell r="N266" t="str">
            <v>済</v>
          </cell>
        </row>
        <row r="267">
          <cell r="A267">
            <v>268</v>
          </cell>
          <cell r="B267">
            <v>40226</v>
          </cell>
          <cell r="C267">
            <v>0.70138888888888884</v>
          </cell>
          <cell r="D267" t="str">
            <v>福岡</v>
          </cell>
          <cell r="E267" t="str">
            <v>１人</v>
          </cell>
          <cell r="G267" t="str">
            <v>平田　智子</v>
          </cell>
          <cell r="H267" t="str">
            <v>平田　敏高</v>
          </cell>
          <cell r="I267">
            <v>726</v>
          </cell>
          <cell r="J267" t="str">
            <v>アールグランデ博多</v>
          </cell>
          <cell r="K267">
            <v>105</v>
          </cell>
          <cell r="L267" t="str">
            <v>塩屋</v>
          </cell>
          <cell r="M267" t="str">
            <v>岡本</v>
          </cell>
          <cell r="N267" t="str">
            <v>済</v>
          </cell>
        </row>
        <row r="268">
          <cell r="A268">
            <v>269</v>
          </cell>
          <cell r="B268">
            <v>40226</v>
          </cell>
          <cell r="C268">
            <v>0.75694444444444453</v>
          </cell>
          <cell r="D268" t="str">
            <v>仙台</v>
          </cell>
          <cell r="E268" t="str">
            <v>１人</v>
          </cell>
          <cell r="G268" t="str">
            <v>昆野　愛</v>
          </cell>
          <cell r="H268" t="str">
            <v>昆野　克浩</v>
          </cell>
          <cell r="I268">
            <v>70000075</v>
          </cell>
          <cell r="J268" t="str">
            <v>i-STATE泉</v>
          </cell>
          <cell r="K268">
            <v>102</v>
          </cell>
          <cell r="L268" t="str">
            <v>片桐</v>
          </cell>
          <cell r="M268" t="str">
            <v>相澤</v>
          </cell>
          <cell r="N268" t="str">
            <v>済</v>
          </cell>
        </row>
        <row r="269">
          <cell r="A269">
            <v>270</v>
          </cell>
          <cell r="B269">
            <v>40226</v>
          </cell>
          <cell r="C269">
            <v>0.80555555555555547</v>
          </cell>
          <cell r="D269" t="str">
            <v>福岡</v>
          </cell>
          <cell r="E269" t="str">
            <v>１人</v>
          </cell>
          <cell r="G269" t="str">
            <v>百市　道徳</v>
          </cell>
          <cell r="H269" t="str">
            <v>百市　道廣</v>
          </cell>
          <cell r="I269">
            <v>532</v>
          </cell>
          <cell r="J269" t="str">
            <v>うぃんぐ平尾</v>
          </cell>
          <cell r="K269">
            <v>103</v>
          </cell>
          <cell r="L269" t="str">
            <v>加藤</v>
          </cell>
          <cell r="M269" t="str">
            <v>前崎</v>
          </cell>
          <cell r="N269" t="str">
            <v>キャン</v>
          </cell>
          <cell r="O269" t="str">
            <v>本人よりｷｬﾝｾﾙ</v>
          </cell>
        </row>
        <row r="270">
          <cell r="A270">
            <v>271</v>
          </cell>
          <cell r="B270">
            <v>40227</v>
          </cell>
          <cell r="C270">
            <v>0.4375</v>
          </cell>
          <cell r="D270" t="str">
            <v>日商</v>
          </cell>
          <cell r="E270" t="str">
            <v>１人</v>
          </cell>
          <cell r="G270" t="str">
            <v>長廻　巧</v>
          </cell>
          <cell r="H270" t="str">
            <v>長廻　剛</v>
          </cell>
          <cell r="I270">
            <v>2295</v>
          </cell>
          <cell r="J270" t="str">
            <v>フォルトゥナ新中野</v>
          </cell>
          <cell r="K270">
            <v>501</v>
          </cell>
          <cell r="L270" t="str">
            <v>片桐</v>
          </cell>
          <cell r="M270" t="str">
            <v>増田</v>
          </cell>
          <cell r="N270" t="str">
            <v>否決</v>
          </cell>
          <cell r="O270" t="str">
            <v>2/19　保証人意志低い為→増田社員へ連絡済</v>
          </cell>
        </row>
        <row r="271">
          <cell r="A271">
            <v>272</v>
          </cell>
          <cell r="B271">
            <v>40227</v>
          </cell>
          <cell r="C271">
            <v>0.45833333333333331</v>
          </cell>
          <cell r="D271" t="str">
            <v>仙台</v>
          </cell>
          <cell r="E271" t="str">
            <v>１人</v>
          </cell>
          <cell r="G271" t="str">
            <v>中川　沙織</v>
          </cell>
          <cell r="H271" t="str">
            <v>中川　一志</v>
          </cell>
          <cell r="I271">
            <v>70000031</v>
          </cell>
          <cell r="J271" t="str">
            <v>ｓｔａｇｅ中田Ⅱ</v>
          </cell>
          <cell r="K271">
            <v>201</v>
          </cell>
          <cell r="L271" t="str">
            <v>加藤</v>
          </cell>
          <cell r="M271" t="str">
            <v>相澤</v>
          </cell>
          <cell r="N271" t="str">
            <v>済</v>
          </cell>
        </row>
        <row r="272">
          <cell r="A272">
            <v>273</v>
          </cell>
          <cell r="B272">
            <v>40227</v>
          </cell>
          <cell r="C272">
            <v>0.47222222222222227</v>
          </cell>
          <cell r="D272" t="str">
            <v>福岡</v>
          </cell>
          <cell r="E272" t="str">
            <v>１人</v>
          </cell>
          <cell r="G272" t="str">
            <v>甲斐　直樹</v>
          </cell>
          <cell r="H272" t="str">
            <v>甲斐　静香</v>
          </cell>
          <cell r="I272">
            <v>619</v>
          </cell>
          <cell r="J272" t="str">
            <v>セレーノ</v>
          </cell>
          <cell r="K272">
            <v>101</v>
          </cell>
          <cell r="L272" t="str">
            <v>塩屋</v>
          </cell>
          <cell r="M272" t="str">
            <v>大庭</v>
          </cell>
          <cell r="N272" t="str">
            <v>済</v>
          </cell>
        </row>
        <row r="273">
          <cell r="A273">
            <v>274</v>
          </cell>
          <cell r="B273">
            <v>40227</v>
          </cell>
          <cell r="C273">
            <v>0.47222222222222227</v>
          </cell>
          <cell r="D273" t="str">
            <v>福岡</v>
          </cell>
          <cell r="E273" t="str">
            <v>１人</v>
          </cell>
          <cell r="G273" t="str">
            <v>竹田　温史</v>
          </cell>
          <cell r="H273" t="str">
            <v>竹田　敏之</v>
          </cell>
          <cell r="I273">
            <v>449</v>
          </cell>
          <cell r="J273" t="str">
            <v>Avenir</v>
          </cell>
          <cell r="K273">
            <v>201</v>
          </cell>
          <cell r="L273" t="str">
            <v>塩屋</v>
          </cell>
          <cell r="M273" t="str">
            <v>岡本</v>
          </cell>
          <cell r="N273" t="str">
            <v>済</v>
          </cell>
        </row>
        <row r="274">
          <cell r="A274">
            <v>275</v>
          </cell>
          <cell r="B274">
            <v>40227</v>
          </cell>
          <cell r="C274">
            <v>0.47222222222222227</v>
          </cell>
          <cell r="D274" t="str">
            <v>名古屋</v>
          </cell>
          <cell r="E274" t="str">
            <v>１人</v>
          </cell>
          <cell r="G274" t="str">
            <v>清家　亜花音</v>
          </cell>
          <cell r="H274" t="str">
            <v>清家　信一</v>
          </cell>
          <cell r="I274">
            <v>30008101</v>
          </cell>
          <cell r="J274" t="str">
            <v>ロフト志賀本通</v>
          </cell>
          <cell r="K274">
            <v>202</v>
          </cell>
          <cell r="L274" t="str">
            <v>塩屋</v>
          </cell>
          <cell r="M274" t="str">
            <v>蝦名</v>
          </cell>
          <cell r="N274" t="str">
            <v>済</v>
          </cell>
        </row>
        <row r="275">
          <cell r="A275">
            <v>276</v>
          </cell>
          <cell r="B275">
            <v>40227</v>
          </cell>
          <cell r="C275">
            <v>0.4861111111111111</v>
          </cell>
          <cell r="D275" t="str">
            <v>福岡</v>
          </cell>
          <cell r="E275" t="str">
            <v>１人</v>
          </cell>
          <cell r="G275" t="str">
            <v>尹　凰緑</v>
          </cell>
          <cell r="H275" t="str">
            <v>齋藤　勝</v>
          </cell>
          <cell r="I275">
            <v>588</v>
          </cell>
          <cell r="J275" t="str">
            <v>ＮＵＴＲＩＭＯ井尻</v>
          </cell>
          <cell r="K275">
            <v>103</v>
          </cell>
          <cell r="L275" t="str">
            <v>加藤</v>
          </cell>
          <cell r="M275" t="str">
            <v>前崎</v>
          </cell>
          <cell r="N275" t="str">
            <v>済</v>
          </cell>
        </row>
        <row r="276">
          <cell r="A276">
            <v>277</v>
          </cell>
          <cell r="B276">
            <v>40227</v>
          </cell>
          <cell r="C276">
            <v>0.4861111111111111</v>
          </cell>
          <cell r="D276" t="str">
            <v>福岡</v>
          </cell>
          <cell r="E276" t="str">
            <v>１人</v>
          </cell>
          <cell r="G276" t="str">
            <v>谷口　彰一</v>
          </cell>
          <cell r="H276" t="str">
            <v>余宮　孝代</v>
          </cell>
          <cell r="I276">
            <v>605</v>
          </cell>
          <cell r="J276" t="str">
            <v>プロミネンス・香</v>
          </cell>
          <cell r="K276">
            <v>102</v>
          </cell>
          <cell r="L276" t="str">
            <v>加藤</v>
          </cell>
          <cell r="M276" t="str">
            <v>前崎</v>
          </cell>
          <cell r="N276" t="str">
            <v>済</v>
          </cell>
        </row>
        <row r="277">
          <cell r="A277">
            <v>278</v>
          </cell>
          <cell r="B277">
            <v>40227</v>
          </cell>
          <cell r="C277">
            <v>0.4861111111111111</v>
          </cell>
          <cell r="D277" t="str">
            <v>福岡</v>
          </cell>
          <cell r="E277" t="str">
            <v>１人</v>
          </cell>
          <cell r="G277" t="str">
            <v>川満　健太</v>
          </cell>
          <cell r="H277" t="str">
            <v>川満　芳信</v>
          </cell>
          <cell r="I277">
            <v>623</v>
          </cell>
          <cell r="J277" t="str">
            <v>ステラハウス別府</v>
          </cell>
          <cell r="K277">
            <v>105</v>
          </cell>
          <cell r="L277" t="str">
            <v>加藤</v>
          </cell>
          <cell r="M277" t="str">
            <v>前崎</v>
          </cell>
          <cell r="N277" t="str">
            <v>済</v>
          </cell>
        </row>
        <row r="278">
          <cell r="A278">
            <v>279</v>
          </cell>
          <cell r="B278">
            <v>40227</v>
          </cell>
          <cell r="C278">
            <v>0.5</v>
          </cell>
          <cell r="D278" t="str">
            <v>名古屋</v>
          </cell>
          <cell r="E278" t="str">
            <v>１人</v>
          </cell>
          <cell r="G278" t="str">
            <v>椋代　雄太郎</v>
          </cell>
          <cell r="H278" t="str">
            <v>椋代　弘</v>
          </cell>
          <cell r="I278">
            <v>30008026</v>
          </cell>
          <cell r="J278" t="str">
            <v>ロフト栄生</v>
          </cell>
          <cell r="K278">
            <v>202</v>
          </cell>
          <cell r="L278" t="str">
            <v>塩屋</v>
          </cell>
          <cell r="M278" t="str">
            <v>蝦名</v>
          </cell>
          <cell r="N278" t="str">
            <v>済</v>
          </cell>
        </row>
        <row r="279">
          <cell r="A279">
            <v>280</v>
          </cell>
          <cell r="B279">
            <v>40227</v>
          </cell>
          <cell r="C279">
            <v>0.5</v>
          </cell>
          <cell r="D279" t="str">
            <v>名古屋</v>
          </cell>
          <cell r="E279" t="str">
            <v>１人</v>
          </cell>
          <cell r="G279" t="str">
            <v>中井　淳也</v>
          </cell>
          <cell r="H279" t="str">
            <v>中井　康博</v>
          </cell>
          <cell r="I279">
            <v>30008071</v>
          </cell>
          <cell r="J279" t="str">
            <v>クレアール塩釜</v>
          </cell>
          <cell r="K279">
            <v>101</v>
          </cell>
          <cell r="L279" t="str">
            <v>塩屋</v>
          </cell>
          <cell r="M279" t="str">
            <v>蝦名</v>
          </cell>
          <cell r="N279" t="str">
            <v>済</v>
          </cell>
        </row>
        <row r="280">
          <cell r="A280">
            <v>281</v>
          </cell>
          <cell r="B280">
            <v>40227</v>
          </cell>
          <cell r="C280">
            <v>0.63888888888888895</v>
          </cell>
          <cell r="D280" t="str">
            <v>東京</v>
          </cell>
          <cell r="E280" t="str">
            <v>１人</v>
          </cell>
          <cell r="G280" t="str">
            <v>渡辺　有</v>
          </cell>
          <cell r="H280" t="str">
            <v>渡辺　敏子</v>
          </cell>
          <cell r="I280">
            <v>20007090</v>
          </cell>
          <cell r="J280" t="str">
            <v>Ｓａｋｕｒａ　一番館</v>
          </cell>
          <cell r="K280">
            <v>105</v>
          </cell>
          <cell r="L280" t="str">
            <v>塩屋</v>
          </cell>
          <cell r="M280" t="str">
            <v>高田</v>
          </cell>
          <cell r="N280" t="str">
            <v>キャン</v>
          </cell>
          <cell r="O280" t="str">
            <v>3/8保証人よりキャンセルとの申告</v>
          </cell>
        </row>
        <row r="281">
          <cell r="A281">
            <v>282</v>
          </cell>
          <cell r="B281">
            <v>40227</v>
          </cell>
          <cell r="C281">
            <v>0.63888888888888895</v>
          </cell>
          <cell r="D281" t="str">
            <v>東京</v>
          </cell>
          <cell r="E281" t="str">
            <v>２人</v>
          </cell>
          <cell r="G281" t="str">
            <v>中井　弘恵</v>
          </cell>
          <cell r="H281" t="str">
            <v>中井　佳代子</v>
          </cell>
          <cell r="I281">
            <v>20007089</v>
          </cell>
          <cell r="J281" t="str">
            <v>ＭＹ　ＬＩＦＥ</v>
          </cell>
          <cell r="K281">
            <v>101</v>
          </cell>
          <cell r="L281" t="str">
            <v>塩屋</v>
          </cell>
          <cell r="M281" t="str">
            <v>高田</v>
          </cell>
          <cell r="N281" t="str">
            <v>済</v>
          </cell>
        </row>
        <row r="282">
          <cell r="A282">
            <v>283</v>
          </cell>
          <cell r="B282">
            <v>40227</v>
          </cell>
          <cell r="C282">
            <v>0.63888888888888895</v>
          </cell>
          <cell r="D282" t="str">
            <v>東京</v>
          </cell>
          <cell r="E282" t="str">
            <v>１人</v>
          </cell>
          <cell r="G282" t="str">
            <v>北川　恭大</v>
          </cell>
          <cell r="H282" t="str">
            <v>北川　肇司</v>
          </cell>
          <cell r="I282">
            <v>20007097</v>
          </cell>
          <cell r="J282" t="str">
            <v>ＩＬ　ＰＡＬＡＺＺＯ　野方</v>
          </cell>
          <cell r="K282">
            <v>108</v>
          </cell>
          <cell r="L282" t="str">
            <v>塩屋</v>
          </cell>
          <cell r="M282" t="str">
            <v>水落</v>
          </cell>
          <cell r="N282" t="str">
            <v>済</v>
          </cell>
        </row>
        <row r="283">
          <cell r="A283">
            <v>284</v>
          </cell>
          <cell r="B283">
            <v>40227</v>
          </cell>
          <cell r="C283">
            <v>0.77777777777777779</v>
          </cell>
          <cell r="D283" t="str">
            <v>福岡</v>
          </cell>
          <cell r="E283" t="str">
            <v>１人</v>
          </cell>
          <cell r="G283" t="str">
            <v>神之田　悠正</v>
          </cell>
          <cell r="H283" t="str">
            <v>神之田　誠子</v>
          </cell>
          <cell r="I283">
            <v>823</v>
          </cell>
          <cell r="J283" t="str">
            <v>ｓｔａｇｅ吉塚</v>
          </cell>
          <cell r="K283">
            <v>201</v>
          </cell>
          <cell r="L283" t="str">
            <v>加藤</v>
          </cell>
          <cell r="M283" t="str">
            <v>前崎</v>
          </cell>
          <cell r="N283" t="str">
            <v>済</v>
          </cell>
        </row>
        <row r="284">
          <cell r="A284">
            <v>285</v>
          </cell>
          <cell r="B284">
            <v>40227</v>
          </cell>
          <cell r="C284">
            <v>0.77777777777777779</v>
          </cell>
          <cell r="D284" t="str">
            <v>福岡</v>
          </cell>
          <cell r="E284" t="str">
            <v>１人</v>
          </cell>
          <cell r="G284" t="str">
            <v>穴井　健一</v>
          </cell>
          <cell r="H284" t="str">
            <v>穴井　英之</v>
          </cell>
          <cell r="I284">
            <v>423</v>
          </cell>
          <cell r="J284" t="str">
            <v>メルローズ南福岡</v>
          </cell>
          <cell r="K284">
            <v>101</v>
          </cell>
          <cell r="L284" t="str">
            <v>加藤</v>
          </cell>
          <cell r="M284" t="str">
            <v>前崎</v>
          </cell>
          <cell r="N284" t="str">
            <v>否決</v>
          </cell>
          <cell r="O284" t="str">
            <v>2/24ＶＥＳＴＡへ</v>
          </cell>
        </row>
        <row r="285">
          <cell r="A285">
            <v>286</v>
          </cell>
          <cell r="B285">
            <v>40227</v>
          </cell>
          <cell r="C285">
            <v>0.79166666666666663</v>
          </cell>
          <cell r="D285" t="str">
            <v>日商</v>
          </cell>
          <cell r="E285" t="str">
            <v>１人</v>
          </cell>
          <cell r="G285" t="str">
            <v>藤田　拓海</v>
          </cell>
          <cell r="H285" t="str">
            <v>藤田　勝朗</v>
          </cell>
          <cell r="I285">
            <v>1246</v>
          </cell>
          <cell r="J285" t="str">
            <v>ヌフエタージュ</v>
          </cell>
          <cell r="K285">
            <v>505</v>
          </cell>
          <cell r="L285" t="str">
            <v>加藤</v>
          </cell>
          <cell r="M285" t="str">
            <v>人見</v>
          </cell>
          <cell r="N285" t="str">
            <v>済</v>
          </cell>
        </row>
        <row r="286">
          <cell r="A286">
            <v>287</v>
          </cell>
          <cell r="B286">
            <v>40228</v>
          </cell>
          <cell r="C286">
            <v>0.42708333333333331</v>
          </cell>
          <cell r="D286" t="str">
            <v>名古屋</v>
          </cell>
          <cell r="E286" t="str">
            <v>１人</v>
          </cell>
          <cell r="G286" t="str">
            <v>廣田　拓也</v>
          </cell>
          <cell r="H286" t="str">
            <v>廣田　敏彦</v>
          </cell>
          <cell r="I286">
            <v>30008002</v>
          </cell>
          <cell r="J286" t="str">
            <v>Ｋｓｐａｃｅ北山</v>
          </cell>
          <cell r="K286">
            <v>102</v>
          </cell>
          <cell r="L286" t="str">
            <v>片桐</v>
          </cell>
          <cell r="M286" t="str">
            <v>蝦名</v>
          </cell>
          <cell r="N286" t="str">
            <v>済</v>
          </cell>
        </row>
        <row r="287">
          <cell r="A287">
            <v>288</v>
          </cell>
          <cell r="B287">
            <v>40228</v>
          </cell>
          <cell r="C287">
            <v>0.42708333333333331</v>
          </cell>
          <cell r="D287" t="str">
            <v>名古屋</v>
          </cell>
          <cell r="E287" t="str">
            <v>１人</v>
          </cell>
          <cell r="G287" t="str">
            <v>藤田　晋平</v>
          </cell>
          <cell r="H287" t="str">
            <v>藤田　達雄</v>
          </cell>
          <cell r="I287">
            <v>30008182</v>
          </cell>
          <cell r="J287" t="str">
            <v>Ｌｏｆｔ６志賀本通</v>
          </cell>
          <cell r="K287">
            <v>101</v>
          </cell>
          <cell r="L287" t="str">
            <v>片桐</v>
          </cell>
          <cell r="M287" t="str">
            <v>奥田</v>
          </cell>
          <cell r="N287" t="str">
            <v>済</v>
          </cell>
        </row>
        <row r="288">
          <cell r="A288">
            <v>289</v>
          </cell>
          <cell r="B288">
            <v>40228</v>
          </cell>
          <cell r="C288">
            <v>0.42708333333333331</v>
          </cell>
          <cell r="D288" t="str">
            <v>仙台</v>
          </cell>
          <cell r="E288" t="str">
            <v>１人</v>
          </cell>
          <cell r="G288" t="str">
            <v>山田　礼子</v>
          </cell>
          <cell r="H288" t="str">
            <v>山田　修</v>
          </cell>
          <cell r="I288">
            <v>70000022</v>
          </cell>
          <cell r="J288" t="str">
            <v>メゾン　ヴェルディール</v>
          </cell>
          <cell r="K288">
            <v>104</v>
          </cell>
          <cell r="L288" t="str">
            <v>片桐</v>
          </cell>
          <cell r="M288" t="str">
            <v>相澤</v>
          </cell>
          <cell r="N288" t="str">
            <v>済</v>
          </cell>
        </row>
        <row r="289">
          <cell r="A289">
            <v>290</v>
          </cell>
          <cell r="B289">
            <v>40228</v>
          </cell>
          <cell r="C289">
            <v>0.42708333333333331</v>
          </cell>
          <cell r="D289" t="str">
            <v>仙台</v>
          </cell>
          <cell r="E289" t="str">
            <v>１人</v>
          </cell>
          <cell r="G289" t="str">
            <v>遠藤　恵　</v>
          </cell>
          <cell r="H289" t="str">
            <v>遠藤　千里子</v>
          </cell>
          <cell r="I289">
            <v>70000035</v>
          </cell>
          <cell r="J289" t="str">
            <v>ＭＹ ＬＩＦＥ Ⅱ</v>
          </cell>
          <cell r="K289">
            <v>202</v>
          </cell>
          <cell r="L289" t="str">
            <v>片桐</v>
          </cell>
          <cell r="M289" t="str">
            <v>相澤</v>
          </cell>
          <cell r="N289" t="str">
            <v>済</v>
          </cell>
        </row>
        <row r="290">
          <cell r="A290">
            <v>291</v>
          </cell>
          <cell r="B290">
            <v>40228</v>
          </cell>
          <cell r="C290">
            <v>0.52083333333333337</v>
          </cell>
          <cell r="D290" t="str">
            <v>東京</v>
          </cell>
          <cell r="E290" t="str">
            <v>１人</v>
          </cell>
          <cell r="G290" t="str">
            <v>江田　善亮</v>
          </cell>
          <cell r="H290" t="str">
            <v>江田　善治</v>
          </cell>
          <cell r="I290">
            <v>20007109</v>
          </cell>
          <cell r="J290" t="str">
            <v>アーバンハイツ</v>
          </cell>
          <cell r="K290">
            <v>107</v>
          </cell>
          <cell r="L290" t="str">
            <v>片桐</v>
          </cell>
          <cell r="M290" t="str">
            <v>水落</v>
          </cell>
          <cell r="N290" t="str">
            <v>済</v>
          </cell>
        </row>
        <row r="291">
          <cell r="A291">
            <v>292</v>
          </cell>
          <cell r="B291">
            <v>40228</v>
          </cell>
          <cell r="C291">
            <v>0.54166666666666663</v>
          </cell>
          <cell r="D291" t="str">
            <v>福岡</v>
          </cell>
          <cell r="E291" t="str">
            <v>１人</v>
          </cell>
          <cell r="G291" t="str">
            <v>吉牟田　亜紀</v>
          </cell>
          <cell r="H291" t="str">
            <v>吉牟田　耕司</v>
          </cell>
          <cell r="I291">
            <v>161</v>
          </cell>
          <cell r="J291" t="str">
            <v>プレアデス ’９８</v>
          </cell>
          <cell r="K291">
            <v>203</v>
          </cell>
          <cell r="L291" t="str">
            <v>加藤</v>
          </cell>
          <cell r="M291" t="str">
            <v>前崎</v>
          </cell>
          <cell r="N291" t="str">
            <v>済</v>
          </cell>
        </row>
        <row r="292">
          <cell r="A292">
            <v>293</v>
          </cell>
          <cell r="B292">
            <v>40228</v>
          </cell>
          <cell r="C292">
            <v>0.54166666666666663</v>
          </cell>
          <cell r="D292" t="str">
            <v>福岡</v>
          </cell>
          <cell r="E292" t="str">
            <v>１人</v>
          </cell>
          <cell r="G292" t="str">
            <v>福永　樹</v>
          </cell>
          <cell r="H292" t="str">
            <v>福永　親士</v>
          </cell>
          <cell r="I292">
            <v>724</v>
          </cell>
          <cell r="J292" t="str">
            <v>グラッセ博多南</v>
          </cell>
          <cell r="K292">
            <v>202</v>
          </cell>
          <cell r="L292" t="str">
            <v>加藤</v>
          </cell>
          <cell r="M292" t="str">
            <v>前崎</v>
          </cell>
          <cell r="N292" t="str">
            <v>否決</v>
          </cell>
          <cell r="O292" t="str">
            <v>前崎主任より、ベスタへ</v>
          </cell>
        </row>
        <row r="293">
          <cell r="A293">
            <v>294</v>
          </cell>
          <cell r="B293">
            <v>40228</v>
          </cell>
          <cell r="C293">
            <v>0.5625</v>
          </cell>
          <cell r="D293" t="str">
            <v>日商</v>
          </cell>
          <cell r="E293" t="str">
            <v>２人</v>
          </cell>
          <cell r="G293" t="str">
            <v>二川　由衣</v>
          </cell>
          <cell r="H293" t="str">
            <v>二川　裕子・二川　友美</v>
          </cell>
          <cell r="I293">
            <v>2205</v>
          </cell>
          <cell r="J293" t="str">
            <v>ロイヤルパレス中野坂上</v>
          </cell>
          <cell r="K293">
            <v>204</v>
          </cell>
          <cell r="L293" t="str">
            <v>片桐</v>
          </cell>
          <cell r="M293" t="str">
            <v>人見</v>
          </cell>
          <cell r="N293" t="str">
            <v>済</v>
          </cell>
        </row>
        <row r="294">
          <cell r="A294">
            <v>295</v>
          </cell>
          <cell r="B294">
            <v>40228</v>
          </cell>
          <cell r="C294">
            <v>0.625</v>
          </cell>
          <cell r="D294" t="str">
            <v>福岡</v>
          </cell>
          <cell r="E294" t="str">
            <v>１人</v>
          </cell>
          <cell r="G294" t="str">
            <v>越間　良太</v>
          </cell>
          <cell r="H294" t="str">
            <v>越間　義己</v>
          </cell>
          <cell r="I294">
            <v>815</v>
          </cell>
          <cell r="J294" t="str">
            <v>プライマリステージ吉塚</v>
          </cell>
          <cell r="K294">
            <v>102</v>
          </cell>
          <cell r="L294" t="str">
            <v>加藤</v>
          </cell>
          <cell r="M294" t="str">
            <v>大庭</v>
          </cell>
          <cell r="N294" t="str">
            <v>済</v>
          </cell>
        </row>
        <row r="295">
          <cell r="A295">
            <v>296</v>
          </cell>
          <cell r="B295">
            <v>40228</v>
          </cell>
          <cell r="C295">
            <v>0.625</v>
          </cell>
          <cell r="D295" t="str">
            <v>福岡</v>
          </cell>
          <cell r="E295" t="str">
            <v>１人</v>
          </cell>
          <cell r="G295" t="str">
            <v>山下　智子</v>
          </cell>
          <cell r="H295" t="str">
            <v>山下　紀美子</v>
          </cell>
          <cell r="I295">
            <v>730</v>
          </cell>
          <cell r="J295" t="str">
            <v>プチ・メゾン・ド・ビオラ</v>
          </cell>
          <cell r="K295">
            <v>103</v>
          </cell>
          <cell r="L295" t="str">
            <v>加藤</v>
          </cell>
          <cell r="M295" t="str">
            <v>大庭</v>
          </cell>
          <cell r="N295" t="str">
            <v>済</v>
          </cell>
        </row>
        <row r="296">
          <cell r="A296">
            <v>297</v>
          </cell>
          <cell r="B296">
            <v>40228</v>
          </cell>
          <cell r="C296">
            <v>0.625</v>
          </cell>
          <cell r="D296" t="str">
            <v>福岡</v>
          </cell>
          <cell r="E296" t="str">
            <v>１人</v>
          </cell>
          <cell r="G296" t="str">
            <v>三谷　洋喜</v>
          </cell>
          <cell r="H296" t="str">
            <v>三谷　信利</v>
          </cell>
          <cell r="I296">
            <v>763</v>
          </cell>
          <cell r="J296" t="str">
            <v>シャローム下山門</v>
          </cell>
          <cell r="K296">
            <v>102</v>
          </cell>
          <cell r="L296" t="str">
            <v>加藤</v>
          </cell>
          <cell r="M296" t="str">
            <v>岡本</v>
          </cell>
          <cell r="N296" t="str">
            <v>済</v>
          </cell>
        </row>
        <row r="297">
          <cell r="A297">
            <v>298</v>
          </cell>
          <cell r="B297">
            <v>40228</v>
          </cell>
          <cell r="C297">
            <v>0.625</v>
          </cell>
          <cell r="D297" t="str">
            <v>福岡</v>
          </cell>
          <cell r="E297" t="str">
            <v>１人</v>
          </cell>
          <cell r="G297" t="str">
            <v>小川　亮二</v>
          </cell>
          <cell r="H297" t="str">
            <v>小川　稔隆</v>
          </cell>
          <cell r="I297">
            <v>595</v>
          </cell>
          <cell r="J297" t="str">
            <v>レーヴ･マンサルド千代</v>
          </cell>
          <cell r="K297">
            <v>201</v>
          </cell>
          <cell r="L297" t="str">
            <v>加藤</v>
          </cell>
          <cell r="M297" t="str">
            <v>岡本</v>
          </cell>
          <cell r="N297" t="str">
            <v>済</v>
          </cell>
        </row>
        <row r="298">
          <cell r="A298">
            <v>299</v>
          </cell>
          <cell r="B298">
            <v>40228</v>
          </cell>
          <cell r="C298">
            <v>0.66666666666666663</v>
          </cell>
          <cell r="D298" t="str">
            <v>福岡</v>
          </cell>
          <cell r="E298" t="str">
            <v>なし</v>
          </cell>
          <cell r="F298" t="str">
            <v>外国人</v>
          </cell>
          <cell r="G298" t="str">
            <v>楊　斌</v>
          </cell>
          <cell r="I298">
            <v>615</v>
          </cell>
          <cell r="J298" t="str">
            <v>長島コーポ</v>
          </cell>
          <cell r="K298">
            <v>203</v>
          </cell>
          <cell r="L298" t="str">
            <v>加藤</v>
          </cell>
          <cell r="M298" t="str">
            <v>大庭</v>
          </cell>
          <cell r="N298" t="str">
            <v>済</v>
          </cell>
        </row>
        <row r="299">
          <cell r="A299">
            <v>300</v>
          </cell>
          <cell r="B299">
            <v>40228</v>
          </cell>
          <cell r="C299">
            <v>0.6875</v>
          </cell>
          <cell r="D299" t="str">
            <v>仙台</v>
          </cell>
          <cell r="E299" t="str">
            <v>１人</v>
          </cell>
          <cell r="G299" t="str">
            <v>佐藤　恵美</v>
          </cell>
          <cell r="H299" t="str">
            <v>佐藤　晴雄</v>
          </cell>
          <cell r="I299">
            <v>70000027</v>
          </cell>
          <cell r="J299" t="str">
            <v>グレイスあおば</v>
          </cell>
          <cell r="K299">
            <v>202</v>
          </cell>
          <cell r="L299" t="str">
            <v>加藤</v>
          </cell>
          <cell r="M299" t="str">
            <v>相澤</v>
          </cell>
          <cell r="N299" t="str">
            <v>済</v>
          </cell>
        </row>
        <row r="300">
          <cell r="A300">
            <v>301</v>
          </cell>
          <cell r="B300">
            <v>40228</v>
          </cell>
          <cell r="C300">
            <v>0.70833333333333337</v>
          </cell>
          <cell r="D300" t="str">
            <v>仙台</v>
          </cell>
          <cell r="E300" t="str">
            <v>１人</v>
          </cell>
          <cell r="G300" t="str">
            <v>鍵田　将志</v>
          </cell>
          <cell r="H300" t="str">
            <v>鍵田　守</v>
          </cell>
          <cell r="I300">
            <v>70000025</v>
          </cell>
          <cell r="J300" t="str">
            <v>ｓｔａｇｅ南仙台</v>
          </cell>
          <cell r="K300">
            <v>105</v>
          </cell>
          <cell r="L300" t="str">
            <v>加藤</v>
          </cell>
          <cell r="M300" t="str">
            <v>相澤</v>
          </cell>
          <cell r="N300" t="str">
            <v>済</v>
          </cell>
        </row>
        <row r="301">
          <cell r="A301">
            <v>302</v>
          </cell>
          <cell r="B301">
            <v>40228</v>
          </cell>
          <cell r="C301">
            <v>0.72916666666666663</v>
          </cell>
          <cell r="D301" t="str">
            <v>東京</v>
          </cell>
          <cell r="E301" t="str">
            <v>２人</v>
          </cell>
          <cell r="G301" t="str">
            <v>篠崎　翔子</v>
          </cell>
          <cell r="H301" t="str">
            <v>篠崎　幸信・篠崎　ゆう子</v>
          </cell>
          <cell r="I301">
            <v>20007095</v>
          </cell>
          <cell r="J301" t="str">
            <v>DHG.輝</v>
          </cell>
          <cell r="K301">
            <v>202</v>
          </cell>
          <cell r="L301" t="str">
            <v>落合</v>
          </cell>
          <cell r="M301" t="str">
            <v>水落</v>
          </cell>
          <cell r="N301" t="str">
            <v>済</v>
          </cell>
        </row>
        <row r="302">
          <cell r="A302">
            <v>303</v>
          </cell>
          <cell r="B302">
            <v>40228</v>
          </cell>
          <cell r="C302">
            <v>0.83333333333333337</v>
          </cell>
          <cell r="D302" t="str">
            <v>東京</v>
          </cell>
          <cell r="E302" t="str">
            <v>１人</v>
          </cell>
          <cell r="G302" t="str">
            <v>蔵持　佑樹</v>
          </cell>
          <cell r="H302" t="str">
            <v>蔵持　和由</v>
          </cell>
          <cell r="I302">
            <v>20007062</v>
          </cell>
          <cell r="J302" t="str">
            <v>Meson de Sucre</v>
          </cell>
          <cell r="K302">
            <v>201</v>
          </cell>
          <cell r="L302" t="str">
            <v>加藤</v>
          </cell>
          <cell r="M302" t="str">
            <v>水落</v>
          </cell>
          <cell r="N302" t="str">
            <v>済</v>
          </cell>
        </row>
        <row r="303">
          <cell r="A303">
            <v>304</v>
          </cell>
          <cell r="B303">
            <v>40228</v>
          </cell>
          <cell r="C303">
            <v>0.83333333333333337</v>
          </cell>
          <cell r="D303" t="str">
            <v>日商</v>
          </cell>
          <cell r="E303" t="str">
            <v>１人</v>
          </cell>
          <cell r="G303" t="str">
            <v>仁和　貞晴</v>
          </cell>
          <cell r="H303" t="str">
            <v>仁和　一枝</v>
          </cell>
          <cell r="J303" t="str">
            <v>VIDA＃014</v>
          </cell>
          <cell r="K303">
            <v>205</v>
          </cell>
          <cell r="L303" t="str">
            <v>加藤</v>
          </cell>
          <cell r="M303" t="str">
            <v>人見</v>
          </cell>
          <cell r="N303" t="str">
            <v>済</v>
          </cell>
        </row>
        <row r="304">
          <cell r="A304">
            <v>305</v>
          </cell>
          <cell r="B304">
            <v>40229</v>
          </cell>
          <cell r="C304">
            <v>0.39583333333333331</v>
          </cell>
          <cell r="D304" t="str">
            <v>福岡</v>
          </cell>
          <cell r="E304" t="str">
            <v>１人</v>
          </cell>
          <cell r="G304" t="str">
            <v>田中　祐輔</v>
          </cell>
          <cell r="H304" t="str">
            <v>田中　敏明</v>
          </cell>
          <cell r="I304">
            <v>789</v>
          </cell>
          <cell r="J304" t="str">
            <v>Ｔｊコーポ</v>
          </cell>
          <cell r="K304">
            <v>102</v>
          </cell>
          <cell r="L304" t="str">
            <v>落合</v>
          </cell>
          <cell r="M304" t="str">
            <v>前崎</v>
          </cell>
          <cell r="N304" t="str">
            <v>否決</v>
          </cell>
          <cell r="O304" t="str">
            <v>2/24ＶＥＳＴＡへ</v>
          </cell>
        </row>
        <row r="305">
          <cell r="A305">
            <v>306</v>
          </cell>
          <cell r="B305">
            <v>40229</v>
          </cell>
          <cell r="C305">
            <v>0.39583333333333331</v>
          </cell>
          <cell r="D305" t="str">
            <v>福岡</v>
          </cell>
          <cell r="E305" t="str">
            <v>１人</v>
          </cell>
          <cell r="G305" t="str">
            <v>奈木野　純一</v>
          </cell>
          <cell r="H305" t="str">
            <v>奈木野　恵代</v>
          </cell>
          <cell r="I305">
            <v>228</v>
          </cell>
          <cell r="J305" t="str">
            <v>サンライズ博多</v>
          </cell>
          <cell r="K305">
            <v>102</v>
          </cell>
          <cell r="L305" t="str">
            <v>落合</v>
          </cell>
          <cell r="M305" t="str">
            <v>岡本</v>
          </cell>
          <cell r="N305" t="str">
            <v>キャン</v>
          </cell>
          <cell r="O305" t="str">
            <v>2/20 保証人弱い為→岡本社員へ連絡済→ベスタ</v>
          </cell>
        </row>
        <row r="306">
          <cell r="A306">
            <v>307</v>
          </cell>
          <cell r="B306">
            <v>40229</v>
          </cell>
          <cell r="C306">
            <v>0.44791666666666669</v>
          </cell>
          <cell r="D306" t="str">
            <v>東京</v>
          </cell>
          <cell r="E306" t="str">
            <v>１人</v>
          </cell>
          <cell r="G306" t="str">
            <v>小金澤　裕樹</v>
          </cell>
          <cell r="H306" t="str">
            <v>河本　俊和</v>
          </cell>
          <cell r="I306">
            <v>20007043</v>
          </cell>
          <cell r="J306" t="str">
            <v>ポラリスＫ</v>
          </cell>
          <cell r="K306">
            <v>103</v>
          </cell>
          <cell r="L306" t="str">
            <v>落合</v>
          </cell>
          <cell r="M306" t="str">
            <v>水落</v>
          </cell>
          <cell r="N306" t="str">
            <v>済</v>
          </cell>
        </row>
        <row r="307">
          <cell r="A307">
            <v>308</v>
          </cell>
          <cell r="B307">
            <v>40229</v>
          </cell>
          <cell r="C307">
            <v>0.44791666666666669</v>
          </cell>
          <cell r="D307" t="str">
            <v>東京</v>
          </cell>
          <cell r="E307" t="str">
            <v>１人</v>
          </cell>
          <cell r="G307" t="str">
            <v>藤川　省吾</v>
          </cell>
          <cell r="H307" t="str">
            <v>藤川　司</v>
          </cell>
          <cell r="I307">
            <v>20007010</v>
          </cell>
          <cell r="J307" t="str">
            <v>フロンティア町屋</v>
          </cell>
          <cell r="K307">
            <v>103</v>
          </cell>
          <cell r="L307" t="str">
            <v>落合</v>
          </cell>
          <cell r="M307" t="str">
            <v>水落</v>
          </cell>
          <cell r="N307" t="str">
            <v>済</v>
          </cell>
        </row>
        <row r="308">
          <cell r="A308">
            <v>309</v>
          </cell>
          <cell r="B308">
            <v>40229</v>
          </cell>
          <cell r="C308">
            <v>0.68402777777777779</v>
          </cell>
          <cell r="D308" t="str">
            <v>日商</v>
          </cell>
          <cell r="E308" t="str">
            <v>１人</v>
          </cell>
          <cell r="G308" t="str">
            <v>安田　慶太</v>
          </cell>
          <cell r="H308" t="str">
            <v>佐伯　龍一</v>
          </cell>
          <cell r="J308" t="str">
            <v>ロイヤルパレス初台</v>
          </cell>
          <cell r="K308">
            <v>503</v>
          </cell>
          <cell r="L308" t="str">
            <v>落合</v>
          </cell>
          <cell r="M308" t="str">
            <v>米澤</v>
          </cell>
          <cell r="N308" t="str">
            <v>否決</v>
          </cell>
          <cell r="O308" t="str">
            <v>2/20　連保依頼→米澤社員へ連絡済　2/23　本人対応悪い。質問に対して答えようとしない。</v>
          </cell>
        </row>
        <row r="309">
          <cell r="A309">
            <v>310</v>
          </cell>
          <cell r="B309">
            <v>40229</v>
          </cell>
          <cell r="C309">
            <v>0.70138888888888884</v>
          </cell>
          <cell r="D309" t="str">
            <v>東京</v>
          </cell>
          <cell r="E309" t="str">
            <v>１人</v>
          </cell>
          <cell r="G309" t="str">
            <v>奈良　準也</v>
          </cell>
          <cell r="H309" t="str">
            <v>奈良　政則</v>
          </cell>
          <cell r="I309">
            <v>20007090</v>
          </cell>
          <cell r="J309" t="str">
            <v>Ｓａｋｕｒａ　一番館</v>
          </cell>
          <cell r="K309">
            <v>103</v>
          </cell>
          <cell r="L309" t="str">
            <v>落合</v>
          </cell>
          <cell r="M309" t="str">
            <v>水落</v>
          </cell>
          <cell r="N309" t="str">
            <v>済</v>
          </cell>
        </row>
        <row r="310">
          <cell r="A310">
            <v>311</v>
          </cell>
          <cell r="B310">
            <v>40229</v>
          </cell>
          <cell r="C310">
            <v>0.70138888888888884</v>
          </cell>
          <cell r="D310" t="str">
            <v>東京</v>
          </cell>
          <cell r="E310" t="str">
            <v>１人</v>
          </cell>
          <cell r="G310" t="str">
            <v>清水　理絵</v>
          </cell>
          <cell r="H310" t="str">
            <v>清水　英治</v>
          </cell>
          <cell r="I310">
            <v>20007060</v>
          </cell>
          <cell r="J310" t="str">
            <v>ベルフォルム鷺宮</v>
          </cell>
          <cell r="K310">
            <v>206</v>
          </cell>
          <cell r="L310" t="str">
            <v>落合</v>
          </cell>
          <cell r="M310" t="str">
            <v>水落</v>
          </cell>
          <cell r="N310" t="str">
            <v>キャン</v>
          </cell>
          <cell r="O310" t="str">
            <v>2/22母親よりキャンセルの申告あり</v>
          </cell>
        </row>
        <row r="311">
          <cell r="A311">
            <v>312</v>
          </cell>
          <cell r="B311">
            <v>40229</v>
          </cell>
          <cell r="C311">
            <v>0.70138888888888884</v>
          </cell>
          <cell r="D311" t="str">
            <v>名古屋</v>
          </cell>
          <cell r="E311" t="str">
            <v>１人</v>
          </cell>
          <cell r="G311" t="str">
            <v>池戸　芳将</v>
          </cell>
          <cell r="H311" t="str">
            <v>池戸　俊夫</v>
          </cell>
          <cell r="I311">
            <v>30008015</v>
          </cell>
          <cell r="J311" t="str">
            <v>シェーネスハイム八剱</v>
          </cell>
          <cell r="K311">
            <v>105</v>
          </cell>
          <cell r="L311" t="str">
            <v>落合</v>
          </cell>
          <cell r="M311" t="str">
            <v>奥田</v>
          </cell>
          <cell r="N311" t="str">
            <v>済</v>
          </cell>
        </row>
        <row r="312">
          <cell r="A312">
            <v>313</v>
          </cell>
          <cell r="B312">
            <v>40231</v>
          </cell>
          <cell r="C312">
            <v>0.41666666666666669</v>
          </cell>
          <cell r="D312" t="str">
            <v>名古屋</v>
          </cell>
          <cell r="E312" t="str">
            <v>１人</v>
          </cell>
          <cell r="G312" t="str">
            <v>森　友紀</v>
          </cell>
          <cell r="H312" t="str">
            <v>森　繁晴</v>
          </cell>
          <cell r="I312">
            <v>30008250</v>
          </cell>
          <cell r="J312" t="str">
            <v>コーエイⅡ</v>
          </cell>
          <cell r="K312">
            <v>205</v>
          </cell>
          <cell r="L312" t="str">
            <v>加藤</v>
          </cell>
          <cell r="M312" t="str">
            <v>奥田</v>
          </cell>
          <cell r="N312" t="str">
            <v>済</v>
          </cell>
        </row>
        <row r="313">
          <cell r="A313">
            <v>314</v>
          </cell>
          <cell r="B313">
            <v>40231</v>
          </cell>
          <cell r="C313">
            <v>0.41666666666666669</v>
          </cell>
          <cell r="D313" t="str">
            <v>名古屋</v>
          </cell>
          <cell r="E313" t="str">
            <v>１人</v>
          </cell>
          <cell r="G313" t="str">
            <v>小林　克典</v>
          </cell>
          <cell r="H313" t="str">
            <v>小林　伸生</v>
          </cell>
          <cell r="I313">
            <v>30008103</v>
          </cell>
          <cell r="J313" t="str">
            <v>オークヴィラ本陣</v>
          </cell>
          <cell r="K313">
            <v>103</v>
          </cell>
          <cell r="L313" t="str">
            <v>加藤</v>
          </cell>
          <cell r="M313" t="str">
            <v>奥田</v>
          </cell>
          <cell r="N313" t="str">
            <v>済</v>
          </cell>
        </row>
        <row r="314">
          <cell r="A314">
            <v>315</v>
          </cell>
          <cell r="B314">
            <v>40231</v>
          </cell>
          <cell r="C314">
            <v>0.41666666666666669</v>
          </cell>
          <cell r="D314" t="str">
            <v>福岡</v>
          </cell>
          <cell r="E314" t="str">
            <v>なし</v>
          </cell>
          <cell r="F314" t="str">
            <v>外国人</v>
          </cell>
          <cell r="G314" t="str">
            <v>劉　歓</v>
          </cell>
          <cell r="H314" t="str">
            <v>　</v>
          </cell>
          <cell r="I314">
            <v>615</v>
          </cell>
          <cell r="J314" t="str">
            <v>長島コーポ</v>
          </cell>
          <cell r="K314">
            <v>103</v>
          </cell>
          <cell r="L314" t="str">
            <v>加藤</v>
          </cell>
          <cell r="M314" t="str">
            <v>大庭</v>
          </cell>
          <cell r="N314" t="str">
            <v>済</v>
          </cell>
        </row>
        <row r="315">
          <cell r="A315">
            <v>316</v>
          </cell>
          <cell r="B315">
            <v>40231</v>
          </cell>
          <cell r="C315">
            <v>0.41666666666666669</v>
          </cell>
          <cell r="D315" t="str">
            <v>福岡</v>
          </cell>
          <cell r="E315" t="str">
            <v>１人</v>
          </cell>
          <cell r="G315" t="str">
            <v>下園　惇平</v>
          </cell>
          <cell r="H315" t="str">
            <v>下園　弘行</v>
          </cell>
          <cell r="I315">
            <v>721</v>
          </cell>
          <cell r="J315" t="str">
            <v>アルヴィーゼ笹原</v>
          </cell>
          <cell r="K315">
            <v>105</v>
          </cell>
          <cell r="L315" t="str">
            <v>加藤</v>
          </cell>
          <cell r="M315" t="str">
            <v>大庭</v>
          </cell>
          <cell r="N315" t="str">
            <v>済</v>
          </cell>
        </row>
        <row r="316">
          <cell r="A316">
            <v>317</v>
          </cell>
          <cell r="B316">
            <v>40231</v>
          </cell>
          <cell r="C316">
            <v>0.41666666666666669</v>
          </cell>
          <cell r="D316" t="str">
            <v>福岡</v>
          </cell>
          <cell r="E316" t="str">
            <v>なし</v>
          </cell>
          <cell r="G316" t="str">
            <v>髙浪　友紀</v>
          </cell>
          <cell r="I316">
            <v>251</v>
          </cell>
          <cell r="J316" t="str">
            <v>ビートルズハイツ薬院</v>
          </cell>
          <cell r="K316">
            <v>205</v>
          </cell>
          <cell r="L316" t="str">
            <v>加藤</v>
          </cell>
          <cell r="M316" t="str">
            <v>前崎</v>
          </cell>
          <cell r="N316" t="str">
            <v>キャン</v>
          </cell>
          <cell r="O316" t="str">
            <v>2/23 連保依頼→前崎主任連絡済→ベスタ</v>
          </cell>
        </row>
        <row r="317">
          <cell r="A317">
            <v>318</v>
          </cell>
          <cell r="B317">
            <v>40231</v>
          </cell>
          <cell r="C317">
            <v>0.41666666666666669</v>
          </cell>
          <cell r="D317" t="str">
            <v>福岡</v>
          </cell>
          <cell r="E317" t="str">
            <v>１人</v>
          </cell>
          <cell r="G317" t="str">
            <v>米田　尚美</v>
          </cell>
          <cell r="H317" t="str">
            <v>山中　弘英</v>
          </cell>
          <cell r="I317">
            <v>510</v>
          </cell>
          <cell r="J317" t="str">
            <v>ヴィラ・ウイング</v>
          </cell>
          <cell r="K317">
            <v>202</v>
          </cell>
          <cell r="L317" t="str">
            <v>加藤</v>
          </cell>
          <cell r="M317" t="str">
            <v>前崎</v>
          </cell>
          <cell r="N317" t="str">
            <v>済</v>
          </cell>
        </row>
        <row r="318">
          <cell r="A318">
            <v>319</v>
          </cell>
          <cell r="B318">
            <v>40231</v>
          </cell>
          <cell r="C318">
            <v>0.4375</v>
          </cell>
          <cell r="D318" t="str">
            <v>名古屋</v>
          </cell>
          <cell r="E318" t="str">
            <v>１人</v>
          </cell>
          <cell r="G318" t="str">
            <v>後藤　真理</v>
          </cell>
          <cell r="H318" t="str">
            <v>後藤　靖代</v>
          </cell>
          <cell r="I318">
            <v>30008206</v>
          </cell>
          <cell r="J318" t="str">
            <v>コンパートハウス本陣</v>
          </cell>
          <cell r="K318">
            <v>103</v>
          </cell>
          <cell r="L318" t="str">
            <v>加藤</v>
          </cell>
          <cell r="M318" t="str">
            <v>蝦名</v>
          </cell>
          <cell r="N318" t="str">
            <v>済</v>
          </cell>
        </row>
        <row r="319">
          <cell r="A319">
            <v>320</v>
          </cell>
          <cell r="B319">
            <v>40231</v>
          </cell>
          <cell r="C319">
            <v>0.4375</v>
          </cell>
          <cell r="D319" t="str">
            <v>名古屋</v>
          </cell>
          <cell r="E319" t="str">
            <v>１人</v>
          </cell>
          <cell r="G319" t="str">
            <v>小林　純也</v>
          </cell>
          <cell r="H319" t="str">
            <v>小林　孝充</v>
          </cell>
          <cell r="I319">
            <v>30008159</v>
          </cell>
          <cell r="J319" t="str">
            <v>ヴィラ鳥羽見</v>
          </cell>
          <cell r="K319">
            <v>102</v>
          </cell>
          <cell r="L319" t="str">
            <v>加藤</v>
          </cell>
          <cell r="M319" t="str">
            <v>蝦名</v>
          </cell>
          <cell r="N319" t="str">
            <v>済</v>
          </cell>
        </row>
        <row r="320">
          <cell r="A320">
            <v>321</v>
          </cell>
          <cell r="B320">
            <v>40231</v>
          </cell>
          <cell r="C320">
            <v>0.4375</v>
          </cell>
          <cell r="D320" t="str">
            <v>名古屋</v>
          </cell>
          <cell r="E320" t="str">
            <v>１人</v>
          </cell>
          <cell r="G320" t="str">
            <v>榎本　伸吾</v>
          </cell>
          <cell r="H320" t="str">
            <v>榎本　明美</v>
          </cell>
          <cell r="I320">
            <v>30008249</v>
          </cell>
          <cell r="J320" t="str">
            <v>ネオコーポ内田橋</v>
          </cell>
          <cell r="K320">
            <v>203</v>
          </cell>
          <cell r="L320" t="str">
            <v>加藤</v>
          </cell>
          <cell r="M320" t="str">
            <v>蝦名</v>
          </cell>
          <cell r="N320" t="str">
            <v>済</v>
          </cell>
        </row>
        <row r="321">
          <cell r="A321">
            <v>322</v>
          </cell>
          <cell r="B321">
            <v>40231</v>
          </cell>
          <cell r="C321">
            <v>0.46875</v>
          </cell>
          <cell r="D321" t="str">
            <v>仙台</v>
          </cell>
          <cell r="E321" t="str">
            <v>１人</v>
          </cell>
          <cell r="G321" t="str">
            <v>盛内　香織</v>
          </cell>
          <cell r="H321" t="str">
            <v>盛内　康雄</v>
          </cell>
          <cell r="I321">
            <v>70000072</v>
          </cell>
          <cell r="J321" t="str">
            <v>シャングリア仙台</v>
          </cell>
          <cell r="K321">
            <v>102</v>
          </cell>
          <cell r="L321" t="str">
            <v>塩屋</v>
          </cell>
          <cell r="M321" t="str">
            <v>相澤</v>
          </cell>
          <cell r="N321" t="str">
            <v>済</v>
          </cell>
        </row>
        <row r="322">
          <cell r="A322">
            <v>323</v>
          </cell>
          <cell r="B322">
            <v>40231</v>
          </cell>
          <cell r="C322">
            <v>0.46875</v>
          </cell>
          <cell r="D322" t="str">
            <v>東京</v>
          </cell>
          <cell r="E322" t="str">
            <v>１人</v>
          </cell>
          <cell r="G322" t="str">
            <v>池田　彩香</v>
          </cell>
          <cell r="H322" t="str">
            <v>池田　成之</v>
          </cell>
          <cell r="I322">
            <v>20007065</v>
          </cell>
          <cell r="J322" t="str">
            <v>コーポ下石神井</v>
          </cell>
          <cell r="K322">
            <v>102</v>
          </cell>
          <cell r="L322" t="str">
            <v>塩屋</v>
          </cell>
          <cell r="M322" t="str">
            <v>水落</v>
          </cell>
          <cell r="N322" t="str">
            <v>済</v>
          </cell>
        </row>
        <row r="323">
          <cell r="A323">
            <v>324</v>
          </cell>
          <cell r="B323">
            <v>40231</v>
          </cell>
          <cell r="C323">
            <v>0.46875</v>
          </cell>
          <cell r="D323" t="str">
            <v>東京</v>
          </cell>
          <cell r="E323" t="str">
            <v>１人</v>
          </cell>
          <cell r="G323" t="str">
            <v>内田　琢也</v>
          </cell>
          <cell r="H323" t="str">
            <v>内田　光則</v>
          </cell>
          <cell r="I323">
            <v>20007041</v>
          </cell>
          <cell r="J323" t="str">
            <v>マイルーム瑞江</v>
          </cell>
          <cell r="K323">
            <v>102</v>
          </cell>
          <cell r="L323" t="str">
            <v>塩屋</v>
          </cell>
          <cell r="M323" t="str">
            <v>水落</v>
          </cell>
          <cell r="N323" t="str">
            <v>済</v>
          </cell>
        </row>
        <row r="324">
          <cell r="A324">
            <v>325</v>
          </cell>
          <cell r="B324">
            <v>40231</v>
          </cell>
          <cell r="C324">
            <v>0.46875</v>
          </cell>
          <cell r="D324" t="str">
            <v>東京</v>
          </cell>
          <cell r="E324" t="str">
            <v>１人</v>
          </cell>
          <cell r="G324" t="str">
            <v>菊地　寛己</v>
          </cell>
          <cell r="H324" t="str">
            <v>菊地　嘉一</v>
          </cell>
          <cell r="J324" t="str">
            <v>stage大島</v>
          </cell>
          <cell r="K324">
            <v>106</v>
          </cell>
          <cell r="L324" t="str">
            <v>塩屋</v>
          </cell>
          <cell r="M324" t="str">
            <v>高田</v>
          </cell>
          <cell r="N324" t="str">
            <v>済</v>
          </cell>
        </row>
        <row r="325">
          <cell r="A325">
            <v>326</v>
          </cell>
          <cell r="B325">
            <v>40231</v>
          </cell>
          <cell r="C325">
            <v>0.46875</v>
          </cell>
          <cell r="D325" t="str">
            <v>日商</v>
          </cell>
          <cell r="E325" t="str">
            <v>１人</v>
          </cell>
          <cell r="G325" t="str">
            <v>堀　梨絵</v>
          </cell>
          <cell r="H325" t="str">
            <v>加藤　とし恵</v>
          </cell>
          <cell r="I325">
            <v>7115</v>
          </cell>
          <cell r="J325" t="str">
            <v>VIDA日本橋EAST</v>
          </cell>
          <cell r="K325">
            <v>1003</v>
          </cell>
          <cell r="L325" t="str">
            <v>塩屋</v>
          </cell>
          <cell r="M325" t="str">
            <v>米澤</v>
          </cell>
          <cell r="N325" t="str">
            <v>済</v>
          </cell>
        </row>
        <row r="326">
          <cell r="A326">
            <v>327</v>
          </cell>
          <cell r="B326">
            <v>40231</v>
          </cell>
          <cell r="C326">
            <v>0.47222222222222227</v>
          </cell>
          <cell r="D326" t="str">
            <v>福岡</v>
          </cell>
          <cell r="E326" t="str">
            <v>１人</v>
          </cell>
          <cell r="G326" t="str">
            <v>吉村　奈美</v>
          </cell>
          <cell r="H326" t="str">
            <v>吉村　忠良</v>
          </cell>
          <cell r="I326">
            <v>768</v>
          </cell>
          <cell r="J326" t="str">
            <v>ジューク１</v>
          </cell>
          <cell r="K326">
            <v>103</v>
          </cell>
          <cell r="L326" t="str">
            <v>加藤</v>
          </cell>
          <cell r="M326" t="str">
            <v>大庭</v>
          </cell>
          <cell r="N326" t="str">
            <v>済</v>
          </cell>
        </row>
        <row r="327">
          <cell r="A327">
            <v>328</v>
          </cell>
          <cell r="B327">
            <v>40231</v>
          </cell>
          <cell r="C327">
            <v>0.5</v>
          </cell>
          <cell r="D327" t="str">
            <v>東京</v>
          </cell>
          <cell r="E327" t="str">
            <v>１人</v>
          </cell>
          <cell r="G327" t="str">
            <v>守　一弥</v>
          </cell>
          <cell r="H327" t="str">
            <v>守　義行</v>
          </cell>
          <cell r="I327">
            <v>20007087</v>
          </cell>
          <cell r="J327" t="str">
            <v>リヴィエール綾瀬</v>
          </cell>
          <cell r="K327">
            <v>105</v>
          </cell>
          <cell r="L327" t="str">
            <v>加藤</v>
          </cell>
          <cell r="M327" t="str">
            <v>高田</v>
          </cell>
          <cell r="N327" t="str">
            <v>済</v>
          </cell>
        </row>
        <row r="328">
          <cell r="A328">
            <v>329</v>
          </cell>
          <cell r="B328">
            <v>40231</v>
          </cell>
          <cell r="C328">
            <v>0.52083333333333337</v>
          </cell>
          <cell r="D328" t="str">
            <v>福岡</v>
          </cell>
          <cell r="E328" t="str">
            <v>なし</v>
          </cell>
          <cell r="F328" t="str">
            <v>外国人</v>
          </cell>
          <cell r="G328" t="str">
            <v>李　欽輝</v>
          </cell>
          <cell r="I328">
            <v>550</v>
          </cell>
          <cell r="J328" t="str">
            <v>シティライフ博多</v>
          </cell>
          <cell r="K328">
            <v>201</v>
          </cell>
          <cell r="L328" t="str">
            <v>加藤</v>
          </cell>
          <cell r="M328" t="str">
            <v>岡本</v>
          </cell>
          <cell r="N328" t="str">
            <v>済</v>
          </cell>
        </row>
        <row r="329">
          <cell r="A329">
            <v>330</v>
          </cell>
          <cell r="B329">
            <v>40231</v>
          </cell>
          <cell r="C329">
            <v>0.52083333333333337</v>
          </cell>
          <cell r="D329" t="str">
            <v>福岡</v>
          </cell>
          <cell r="E329" t="str">
            <v>１人</v>
          </cell>
          <cell r="G329" t="str">
            <v>市川　祥</v>
          </cell>
          <cell r="H329" t="str">
            <v>市川　千賀子</v>
          </cell>
          <cell r="I329">
            <v>349</v>
          </cell>
          <cell r="J329" t="str">
            <v>オリーブハイツ</v>
          </cell>
          <cell r="K329">
            <v>203</v>
          </cell>
          <cell r="L329" t="str">
            <v>加藤</v>
          </cell>
          <cell r="M329" t="str">
            <v>前崎</v>
          </cell>
          <cell r="N329" t="str">
            <v>済</v>
          </cell>
        </row>
        <row r="330">
          <cell r="A330">
            <v>331</v>
          </cell>
          <cell r="B330">
            <v>40231</v>
          </cell>
          <cell r="C330">
            <v>0.53472222222222221</v>
          </cell>
          <cell r="D330" t="str">
            <v>東京</v>
          </cell>
          <cell r="E330" t="str">
            <v>１人</v>
          </cell>
          <cell r="G330" t="str">
            <v>安田　枝里子</v>
          </cell>
          <cell r="H330" t="str">
            <v>安田　隆司</v>
          </cell>
          <cell r="I330">
            <v>20007136</v>
          </cell>
          <cell r="J330" t="str">
            <v>コンパートメントハウス川口元郷</v>
          </cell>
          <cell r="K330">
            <v>108</v>
          </cell>
          <cell r="L330" t="str">
            <v>塩屋</v>
          </cell>
          <cell r="M330" t="str">
            <v>高田</v>
          </cell>
          <cell r="N330" t="str">
            <v>済</v>
          </cell>
        </row>
        <row r="331">
          <cell r="A331">
            <v>332</v>
          </cell>
          <cell r="B331">
            <v>40231</v>
          </cell>
          <cell r="C331">
            <v>0.63194444444444442</v>
          </cell>
          <cell r="D331" t="str">
            <v>名古屋</v>
          </cell>
          <cell r="E331" t="str">
            <v>１人</v>
          </cell>
          <cell r="G331" t="str">
            <v>加藤　隆志</v>
          </cell>
          <cell r="H331" t="str">
            <v>加藤　憲一</v>
          </cell>
          <cell r="I331">
            <v>30008017</v>
          </cell>
          <cell r="J331" t="str">
            <v>アーバンコート大曽根</v>
          </cell>
          <cell r="K331">
            <v>203</v>
          </cell>
          <cell r="L331" t="str">
            <v>加藤</v>
          </cell>
          <cell r="M331" t="str">
            <v>蝦名</v>
          </cell>
          <cell r="N331" t="str">
            <v>済</v>
          </cell>
        </row>
        <row r="332">
          <cell r="A332">
            <v>333</v>
          </cell>
          <cell r="B332">
            <v>40231</v>
          </cell>
          <cell r="C332">
            <v>0.63194444444444442</v>
          </cell>
          <cell r="D332" t="str">
            <v>仙台</v>
          </cell>
          <cell r="E332" t="str">
            <v>１人</v>
          </cell>
          <cell r="G332" t="str">
            <v>太田　詩織</v>
          </cell>
          <cell r="H332" t="str">
            <v>太田　基</v>
          </cell>
          <cell r="I332">
            <v>70000056</v>
          </cell>
          <cell r="J332" t="str">
            <v>フォレストハイツ北仙台</v>
          </cell>
          <cell r="K332">
            <v>203</v>
          </cell>
          <cell r="L332" t="str">
            <v>加藤</v>
          </cell>
          <cell r="M332" t="str">
            <v>相澤</v>
          </cell>
          <cell r="N332" t="str">
            <v>済</v>
          </cell>
        </row>
        <row r="333">
          <cell r="A333">
            <v>334</v>
          </cell>
          <cell r="B333">
            <v>40231</v>
          </cell>
          <cell r="C333">
            <v>0.72916666666666663</v>
          </cell>
          <cell r="D333" t="str">
            <v>福岡</v>
          </cell>
          <cell r="E333" t="str">
            <v>１人</v>
          </cell>
          <cell r="G333" t="str">
            <v>馬場　貴夫</v>
          </cell>
          <cell r="H333" t="str">
            <v>馬場　由紀</v>
          </cell>
          <cell r="I333">
            <v>433</v>
          </cell>
          <cell r="J333" t="str">
            <v>ティーファイブ竹下</v>
          </cell>
          <cell r="K333">
            <v>205</v>
          </cell>
          <cell r="L333" t="str">
            <v>加藤</v>
          </cell>
          <cell r="M333" t="str">
            <v>前崎</v>
          </cell>
          <cell r="N333" t="str">
            <v>済</v>
          </cell>
        </row>
        <row r="334">
          <cell r="A334">
            <v>335</v>
          </cell>
          <cell r="B334">
            <v>40231</v>
          </cell>
          <cell r="C334">
            <v>0.77083333333333304</v>
          </cell>
          <cell r="D334" t="str">
            <v>福岡</v>
          </cell>
          <cell r="E334" t="str">
            <v>１人</v>
          </cell>
          <cell r="G334" t="str">
            <v>山下　千佳</v>
          </cell>
          <cell r="H334" t="str">
            <v>山下　宏之</v>
          </cell>
          <cell r="I334">
            <v>674</v>
          </cell>
          <cell r="J334" t="str">
            <v>アイゼン竹下</v>
          </cell>
          <cell r="K334">
            <v>201</v>
          </cell>
          <cell r="L334" t="str">
            <v>加藤</v>
          </cell>
          <cell r="M334" t="str">
            <v>大庭</v>
          </cell>
          <cell r="N334" t="str">
            <v>済</v>
          </cell>
        </row>
        <row r="335">
          <cell r="A335">
            <v>336</v>
          </cell>
          <cell r="B335">
            <v>40231</v>
          </cell>
          <cell r="C335">
            <v>0.77083333333333304</v>
          </cell>
          <cell r="D335" t="str">
            <v>福岡</v>
          </cell>
          <cell r="E335" t="str">
            <v>１人</v>
          </cell>
          <cell r="G335" t="str">
            <v>篠原　章宏</v>
          </cell>
          <cell r="H335" t="str">
            <v>篠原　豊廣</v>
          </cell>
          <cell r="I335">
            <v>703</v>
          </cell>
          <cell r="J335" t="str">
            <v>アバンス大濠 BAY EAST</v>
          </cell>
          <cell r="K335">
            <v>507</v>
          </cell>
          <cell r="L335" t="str">
            <v>加藤</v>
          </cell>
          <cell r="M335" t="str">
            <v>大庭</v>
          </cell>
          <cell r="N335" t="str">
            <v>済</v>
          </cell>
        </row>
        <row r="336">
          <cell r="A336">
            <v>337</v>
          </cell>
          <cell r="B336">
            <v>40231</v>
          </cell>
          <cell r="C336">
            <v>0.77083333333333304</v>
          </cell>
          <cell r="D336" t="str">
            <v>福岡</v>
          </cell>
          <cell r="E336" t="str">
            <v>１人</v>
          </cell>
          <cell r="G336" t="str">
            <v>山本　美納</v>
          </cell>
          <cell r="H336" t="str">
            <v>山本　幸治</v>
          </cell>
          <cell r="I336">
            <v>344</v>
          </cell>
          <cell r="J336" t="str">
            <v>ＭＡＲＩＯ・別府</v>
          </cell>
          <cell r="K336">
            <v>205</v>
          </cell>
          <cell r="L336" t="str">
            <v>加藤</v>
          </cell>
          <cell r="M336" t="str">
            <v>前崎</v>
          </cell>
          <cell r="N336" t="str">
            <v>済</v>
          </cell>
        </row>
        <row r="337">
          <cell r="A337">
            <v>338</v>
          </cell>
          <cell r="B337">
            <v>40231</v>
          </cell>
          <cell r="C337">
            <v>0.77777777777777779</v>
          </cell>
          <cell r="D337" t="str">
            <v>名古屋</v>
          </cell>
          <cell r="E337" t="str">
            <v>１人</v>
          </cell>
          <cell r="G337" t="str">
            <v>髙野　卓也</v>
          </cell>
          <cell r="H337" t="str">
            <v>髙野　弘和</v>
          </cell>
          <cell r="I337">
            <v>30008027</v>
          </cell>
          <cell r="J337" t="str">
            <v>いちご荘</v>
          </cell>
          <cell r="K337">
            <v>102</v>
          </cell>
          <cell r="L337" t="str">
            <v>塩屋</v>
          </cell>
          <cell r="M337" t="str">
            <v>蝦名</v>
          </cell>
          <cell r="N337" t="str">
            <v>済</v>
          </cell>
        </row>
        <row r="338">
          <cell r="A338">
            <v>339</v>
          </cell>
          <cell r="B338">
            <v>40231</v>
          </cell>
          <cell r="C338">
            <v>0.78472222222222221</v>
          </cell>
          <cell r="D338" t="str">
            <v>東京</v>
          </cell>
          <cell r="E338" t="str">
            <v>１人</v>
          </cell>
          <cell r="G338" t="str">
            <v>中島　千春</v>
          </cell>
          <cell r="H338" t="str">
            <v>中島　一男</v>
          </cell>
          <cell r="I338">
            <v>20007045</v>
          </cell>
          <cell r="J338" t="str">
            <v>キャメル大島</v>
          </cell>
          <cell r="K338">
            <v>101</v>
          </cell>
          <cell r="L338" t="str">
            <v>塩屋</v>
          </cell>
          <cell r="M338" t="str">
            <v>水落</v>
          </cell>
          <cell r="N338" t="str">
            <v>済</v>
          </cell>
        </row>
        <row r="339">
          <cell r="A339">
            <v>340</v>
          </cell>
          <cell r="B339">
            <v>40232</v>
          </cell>
          <cell r="C339">
            <v>0.41666666666666669</v>
          </cell>
          <cell r="D339" t="str">
            <v>日商</v>
          </cell>
          <cell r="E339" t="str">
            <v>１人</v>
          </cell>
          <cell r="G339" t="str">
            <v>石川　祐子</v>
          </cell>
          <cell r="H339" t="str">
            <v>石川　秀男</v>
          </cell>
          <cell r="I339">
            <v>4088</v>
          </cell>
          <cell r="J339" t="str">
            <v>フォルトゥナ月島</v>
          </cell>
          <cell r="K339">
            <v>703</v>
          </cell>
          <cell r="L339" t="str">
            <v>加藤</v>
          </cell>
          <cell r="M339" t="str">
            <v>米澤</v>
          </cell>
          <cell r="N339" t="str">
            <v>済</v>
          </cell>
        </row>
        <row r="340">
          <cell r="A340">
            <v>341</v>
          </cell>
          <cell r="B340">
            <v>40232</v>
          </cell>
          <cell r="C340">
            <v>0.41666666666666669</v>
          </cell>
          <cell r="D340" t="str">
            <v>日商</v>
          </cell>
          <cell r="E340" t="str">
            <v>１人</v>
          </cell>
          <cell r="G340" t="str">
            <v>小見山　隆元</v>
          </cell>
          <cell r="H340" t="str">
            <v>小見山　隆</v>
          </cell>
          <cell r="I340">
            <v>1104</v>
          </cell>
          <cell r="J340" t="str">
            <v>ロイヤルパレス池袋西</v>
          </cell>
          <cell r="K340">
            <v>1103</v>
          </cell>
          <cell r="L340" t="str">
            <v>加藤</v>
          </cell>
          <cell r="M340" t="str">
            <v>米澤</v>
          </cell>
          <cell r="N340" t="str">
            <v>キャン</v>
          </cell>
          <cell r="O340" t="str">
            <v>3/4米澤社員より通知</v>
          </cell>
        </row>
        <row r="341">
          <cell r="A341">
            <v>342</v>
          </cell>
          <cell r="B341">
            <v>40232</v>
          </cell>
          <cell r="C341">
            <v>0.41666666666666669</v>
          </cell>
          <cell r="D341" t="str">
            <v>仙台</v>
          </cell>
          <cell r="E341" t="str">
            <v>１人</v>
          </cell>
          <cell r="G341" t="str">
            <v>阿部　秀実</v>
          </cell>
          <cell r="H341" t="str">
            <v>阿部　泰司</v>
          </cell>
          <cell r="I341">
            <v>70000031</v>
          </cell>
          <cell r="J341" t="str">
            <v>ｓｔａｇｅ中田Ⅱ</v>
          </cell>
          <cell r="K341">
            <v>206</v>
          </cell>
          <cell r="L341" t="str">
            <v>加藤</v>
          </cell>
          <cell r="M341" t="str">
            <v>相澤</v>
          </cell>
          <cell r="N341" t="str">
            <v>済</v>
          </cell>
        </row>
        <row r="342">
          <cell r="A342">
            <v>343</v>
          </cell>
          <cell r="B342">
            <v>40232</v>
          </cell>
          <cell r="C342">
            <v>0.41666666666666669</v>
          </cell>
          <cell r="D342" t="str">
            <v>福岡</v>
          </cell>
          <cell r="E342" t="str">
            <v>１人</v>
          </cell>
          <cell r="G342" t="str">
            <v>丸山　由乃</v>
          </cell>
          <cell r="H342" t="str">
            <v>丸山　千春</v>
          </cell>
          <cell r="I342">
            <v>722</v>
          </cell>
          <cell r="J342" t="str">
            <v>サニーテラス１番館</v>
          </cell>
          <cell r="K342">
            <v>202</v>
          </cell>
          <cell r="L342" t="str">
            <v>加藤</v>
          </cell>
          <cell r="M342" t="str">
            <v>前崎</v>
          </cell>
          <cell r="N342" t="str">
            <v>キャン</v>
          </cell>
          <cell r="O342" t="str">
            <v>2/24両親に保証人依頼。ｷｬﾝｾﾙ。</v>
          </cell>
        </row>
        <row r="343">
          <cell r="A343">
            <v>344</v>
          </cell>
          <cell r="B343">
            <v>40232</v>
          </cell>
          <cell r="C343">
            <v>0.4375</v>
          </cell>
          <cell r="D343" t="str">
            <v>福岡</v>
          </cell>
          <cell r="E343" t="str">
            <v>１人</v>
          </cell>
          <cell r="G343" t="str">
            <v>吉本　誠也</v>
          </cell>
          <cell r="H343" t="str">
            <v>吉本　淸司</v>
          </cell>
          <cell r="I343">
            <v>770</v>
          </cell>
          <cell r="J343" t="str">
            <v>ＫＭハイツ</v>
          </cell>
          <cell r="K343">
            <v>102</v>
          </cell>
          <cell r="L343" t="str">
            <v>加藤</v>
          </cell>
          <cell r="M343" t="str">
            <v>大庭</v>
          </cell>
          <cell r="N343" t="str">
            <v>済</v>
          </cell>
        </row>
        <row r="344">
          <cell r="A344">
            <v>345</v>
          </cell>
          <cell r="B344">
            <v>40232</v>
          </cell>
          <cell r="C344">
            <v>0.54166666666666663</v>
          </cell>
          <cell r="D344" t="str">
            <v>福岡</v>
          </cell>
          <cell r="E344" t="str">
            <v>１人</v>
          </cell>
          <cell r="G344" t="str">
            <v>久門　妙子</v>
          </cell>
          <cell r="H344" t="str">
            <v>河﨑　瀧登　久門　利勝</v>
          </cell>
          <cell r="I344">
            <v>547</v>
          </cell>
          <cell r="J344" t="str">
            <v>Ｖｉｃｔｏｒｙ２１</v>
          </cell>
          <cell r="K344">
            <v>101</v>
          </cell>
          <cell r="L344" t="str">
            <v>塩屋</v>
          </cell>
          <cell r="M344" t="str">
            <v>大庭</v>
          </cell>
          <cell r="N344" t="str">
            <v>済</v>
          </cell>
          <cell r="O344" t="str">
            <v>2/25追保、再開</v>
          </cell>
        </row>
        <row r="345">
          <cell r="A345">
            <v>346</v>
          </cell>
          <cell r="B345">
            <v>40232</v>
          </cell>
          <cell r="C345">
            <v>0.72916666666666663</v>
          </cell>
          <cell r="D345" t="str">
            <v>名古屋</v>
          </cell>
          <cell r="E345" t="str">
            <v>１人</v>
          </cell>
          <cell r="G345" t="str">
            <v>山川　華奈</v>
          </cell>
          <cell r="H345" t="str">
            <v>山川　敦司</v>
          </cell>
          <cell r="I345">
            <v>30008102</v>
          </cell>
          <cell r="J345" t="str">
            <v>アパートメント５１</v>
          </cell>
          <cell r="K345">
            <v>102</v>
          </cell>
          <cell r="L345" t="str">
            <v>加藤</v>
          </cell>
          <cell r="M345" t="str">
            <v>蝦名</v>
          </cell>
          <cell r="N345" t="str">
            <v>済</v>
          </cell>
        </row>
        <row r="346">
          <cell r="A346">
            <v>347</v>
          </cell>
          <cell r="B346">
            <v>40232</v>
          </cell>
          <cell r="C346">
            <v>0.72916666666666663</v>
          </cell>
          <cell r="D346" t="str">
            <v>日商</v>
          </cell>
          <cell r="E346" t="str">
            <v>１人</v>
          </cell>
          <cell r="G346" t="str">
            <v>山田　智子</v>
          </cell>
          <cell r="H346" t="str">
            <v>山田　純子</v>
          </cell>
          <cell r="I346">
            <v>1563</v>
          </cell>
          <cell r="J346" t="str">
            <v>サンスタレ浅草</v>
          </cell>
          <cell r="K346">
            <v>1401</v>
          </cell>
          <cell r="L346" t="str">
            <v>加藤</v>
          </cell>
          <cell r="M346" t="str">
            <v>人見</v>
          </cell>
          <cell r="N346" t="str">
            <v>済</v>
          </cell>
        </row>
        <row r="347">
          <cell r="A347">
            <v>348</v>
          </cell>
          <cell r="B347">
            <v>40232</v>
          </cell>
          <cell r="C347">
            <v>0.78472222222222221</v>
          </cell>
          <cell r="D347" t="str">
            <v>東京</v>
          </cell>
          <cell r="E347" t="str">
            <v>１人</v>
          </cell>
          <cell r="G347" t="str">
            <v>三宅　彰</v>
          </cell>
          <cell r="H347" t="str">
            <v>三宅　典雄</v>
          </cell>
          <cell r="I347">
            <v>20007074</v>
          </cell>
          <cell r="J347" t="str">
            <v>神楽坂ヒルサイドコート</v>
          </cell>
          <cell r="K347">
            <v>203</v>
          </cell>
          <cell r="L347" t="str">
            <v>塩屋</v>
          </cell>
          <cell r="M347" t="str">
            <v>高田</v>
          </cell>
          <cell r="N347" t="str">
            <v>済</v>
          </cell>
        </row>
        <row r="348">
          <cell r="A348">
            <v>349</v>
          </cell>
          <cell r="B348">
            <v>40232</v>
          </cell>
          <cell r="C348">
            <v>0.78472222222222221</v>
          </cell>
          <cell r="D348" t="str">
            <v>東京</v>
          </cell>
          <cell r="E348" t="str">
            <v>１人</v>
          </cell>
          <cell r="G348" t="str">
            <v>小菅　康平</v>
          </cell>
          <cell r="H348" t="str">
            <v>小菅　 梁順模</v>
          </cell>
          <cell r="J348" t="str">
            <v>stage大島</v>
          </cell>
          <cell r="K348">
            <v>105</v>
          </cell>
          <cell r="L348" t="str">
            <v>塩屋</v>
          </cell>
          <cell r="M348" t="str">
            <v>高田</v>
          </cell>
          <cell r="N348" t="str">
            <v>済</v>
          </cell>
        </row>
        <row r="349">
          <cell r="A349">
            <v>350</v>
          </cell>
          <cell r="B349">
            <v>40233</v>
          </cell>
          <cell r="C349">
            <v>0.41666666666666669</v>
          </cell>
          <cell r="D349" t="str">
            <v>福岡</v>
          </cell>
          <cell r="E349" t="str">
            <v>１人</v>
          </cell>
          <cell r="G349" t="str">
            <v>丸山　大志郎</v>
          </cell>
          <cell r="H349" t="str">
            <v>丸山　芳弘</v>
          </cell>
          <cell r="I349">
            <v>685</v>
          </cell>
          <cell r="J349" t="str">
            <v>ソナチネ</v>
          </cell>
          <cell r="K349">
            <v>103</v>
          </cell>
          <cell r="L349" t="str">
            <v>加藤</v>
          </cell>
          <cell r="M349" t="str">
            <v>前崎</v>
          </cell>
          <cell r="N349" t="str">
            <v>済</v>
          </cell>
        </row>
        <row r="350">
          <cell r="A350">
            <v>351</v>
          </cell>
          <cell r="B350">
            <v>40233</v>
          </cell>
          <cell r="C350">
            <v>0.41666666666666669</v>
          </cell>
          <cell r="D350" t="str">
            <v>福岡</v>
          </cell>
          <cell r="E350" t="str">
            <v>１人</v>
          </cell>
          <cell r="G350" t="str">
            <v>佐伯　大輔</v>
          </cell>
          <cell r="H350" t="str">
            <v>佐伯　春男</v>
          </cell>
          <cell r="I350">
            <v>689</v>
          </cell>
          <cell r="J350" t="str">
            <v>ヘリオス井尻</v>
          </cell>
          <cell r="K350">
            <v>101</v>
          </cell>
          <cell r="L350" t="str">
            <v>加藤</v>
          </cell>
          <cell r="M350" t="str">
            <v>前崎</v>
          </cell>
          <cell r="N350" t="str">
            <v>済</v>
          </cell>
        </row>
        <row r="351">
          <cell r="A351">
            <v>352</v>
          </cell>
          <cell r="B351">
            <v>40233</v>
          </cell>
          <cell r="C351">
            <v>0.41666666666666669</v>
          </cell>
          <cell r="D351" t="str">
            <v>福岡</v>
          </cell>
          <cell r="E351" t="str">
            <v>１人</v>
          </cell>
          <cell r="G351" t="str">
            <v>安部　聡志</v>
          </cell>
          <cell r="H351" t="str">
            <v>安部　徳生</v>
          </cell>
          <cell r="I351">
            <v>517</v>
          </cell>
          <cell r="J351" t="str">
            <v>メアグリン姪浜</v>
          </cell>
          <cell r="K351">
            <v>201</v>
          </cell>
          <cell r="L351" t="str">
            <v>加藤</v>
          </cell>
          <cell r="M351" t="str">
            <v>前崎</v>
          </cell>
          <cell r="N351" t="str">
            <v>済</v>
          </cell>
        </row>
        <row r="352">
          <cell r="A352">
            <v>353</v>
          </cell>
          <cell r="B352">
            <v>40233</v>
          </cell>
          <cell r="C352">
            <v>0.41666666666666669</v>
          </cell>
          <cell r="D352" t="str">
            <v>福岡</v>
          </cell>
          <cell r="E352" t="str">
            <v>１人</v>
          </cell>
          <cell r="G352" t="str">
            <v>池田　知嘉子</v>
          </cell>
          <cell r="H352" t="str">
            <v>池田　修一</v>
          </cell>
          <cell r="I352">
            <v>432</v>
          </cell>
          <cell r="J352" t="str">
            <v>アムール博多</v>
          </cell>
          <cell r="K352">
            <v>201</v>
          </cell>
          <cell r="L352" t="str">
            <v>加藤</v>
          </cell>
          <cell r="M352" t="str">
            <v>前崎</v>
          </cell>
          <cell r="N352" t="str">
            <v>済</v>
          </cell>
        </row>
        <row r="353">
          <cell r="A353">
            <v>354</v>
          </cell>
          <cell r="B353">
            <v>40233</v>
          </cell>
          <cell r="C353">
            <v>0.41666666666666669</v>
          </cell>
          <cell r="D353" t="str">
            <v>福岡</v>
          </cell>
          <cell r="E353" t="str">
            <v>１人</v>
          </cell>
          <cell r="G353" t="str">
            <v>来栖　麻衣</v>
          </cell>
          <cell r="H353" t="str">
            <v>来栖　さゆり</v>
          </cell>
          <cell r="I353">
            <v>650</v>
          </cell>
          <cell r="J353" t="str">
            <v>リバーサイドヴィラ高宮</v>
          </cell>
          <cell r="K353">
            <v>203</v>
          </cell>
          <cell r="L353" t="str">
            <v>加藤</v>
          </cell>
          <cell r="M353" t="str">
            <v>岡本</v>
          </cell>
          <cell r="N353" t="str">
            <v>済</v>
          </cell>
        </row>
        <row r="354">
          <cell r="A354">
            <v>355</v>
          </cell>
          <cell r="B354">
            <v>40233</v>
          </cell>
          <cell r="C354">
            <v>0.41666666666666669</v>
          </cell>
          <cell r="D354" t="str">
            <v>福岡</v>
          </cell>
          <cell r="E354" t="str">
            <v>１人</v>
          </cell>
          <cell r="G354" t="str">
            <v>稲葉　智美</v>
          </cell>
          <cell r="H354" t="str">
            <v>稲葉　英隆</v>
          </cell>
          <cell r="I354">
            <v>587</v>
          </cell>
          <cell r="J354" t="str">
            <v>アプレシオ</v>
          </cell>
          <cell r="K354">
            <v>205</v>
          </cell>
          <cell r="L354" t="str">
            <v>加藤</v>
          </cell>
          <cell r="M354" t="str">
            <v>前崎</v>
          </cell>
          <cell r="N354" t="str">
            <v>済</v>
          </cell>
        </row>
        <row r="355">
          <cell r="A355">
            <v>356</v>
          </cell>
          <cell r="B355">
            <v>40233</v>
          </cell>
          <cell r="C355">
            <v>0.41666666666666669</v>
          </cell>
          <cell r="D355" t="str">
            <v>福岡</v>
          </cell>
          <cell r="E355" t="str">
            <v>１人</v>
          </cell>
          <cell r="G355" t="str">
            <v>盛　真樹</v>
          </cell>
          <cell r="H355" t="str">
            <v>盛　秀光</v>
          </cell>
          <cell r="I355">
            <v>822</v>
          </cell>
          <cell r="J355" t="str">
            <v>セゾン生の松原</v>
          </cell>
          <cell r="K355">
            <v>103</v>
          </cell>
          <cell r="L355" t="str">
            <v>加藤</v>
          </cell>
          <cell r="M355" t="str">
            <v>前崎</v>
          </cell>
          <cell r="N355" t="str">
            <v>済</v>
          </cell>
          <cell r="O355" t="str">
            <v>2/25　共益費2500円と本人、勘違いしている。本人へ仲介より説明させるとの事。</v>
          </cell>
        </row>
        <row r="356">
          <cell r="A356">
            <v>357</v>
          </cell>
          <cell r="B356">
            <v>40233</v>
          </cell>
          <cell r="C356">
            <v>0.49305555555555558</v>
          </cell>
          <cell r="D356" t="str">
            <v>福岡</v>
          </cell>
          <cell r="E356" t="str">
            <v>１人</v>
          </cell>
          <cell r="G356" t="str">
            <v>徳田　晴信</v>
          </cell>
          <cell r="H356" t="str">
            <v>亀井　トヨ子</v>
          </cell>
          <cell r="I356">
            <v>381</v>
          </cell>
          <cell r="J356" t="str">
            <v>エスペランサ</v>
          </cell>
          <cell r="K356">
            <v>205</v>
          </cell>
          <cell r="L356" t="str">
            <v>加藤</v>
          </cell>
          <cell r="M356" t="str">
            <v>前崎</v>
          </cell>
          <cell r="N356" t="str">
            <v>済</v>
          </cell>
        </row>
        <row r="357">
          <cell r="A357">
            <v>358</v>
          </cell>
          <cell r="B357">
            <v>40233</v>
          </cell>
          <cell r="C357">
            <v>0.53472222222222221</v>
          </cell>
          <cell r="D357" t="str">
            <v>日商</v>
          </cell>
          <cell r="E357" t="str">
            <v>１人</v>
          </cell>
          <cell r="G357" t="str">
            <v>山田　太一</v>
          </cell>
          <cell r="H357" t="str">
            <v>前田　修児</v>
          </cell>
          <cell r="I357">
            <v>4052</v>
          </cell>
          <cell r="J357" t="str">
            <v>ロイヤルパレス初台</v>
          </cell>
          <cell r="K357">
            <v>1001</v>
          </cell>
          <cell r="L357" t="str">
            <v>片桐</v>
          </cell>
          <cell r="M357" t="str">
            <v>米澤</v>
          </cell>
          <cell r="N357" t="str">
            <v>済</v>
          </cell>
        </row>
        <row r="358">
          <cell r="A358">
            <v>359</v>
          </cell>
          <cell r="B358">
            <v>40233</v>
          </cell>
          <cell r="C358">
            <v>0.61805555555555558</v>
          </cell>
          <cell r="D358" t="str">
            <v>福岡</v>
          </cell>
          <cell r="E358" t="str">
            <v>１人</v>
          </cell>
          <cell r="G358" t="str">
            <v>渡邊　真也</v>
          </cell>
          <cell r="H358" t="str">
            <v>渡邊　勝信</v>
          </cell>
          <cell r="I358">
            <v>779</v>
          </cell>
          <cell r="J358" t="str">
            <v>SUN住吉</v>
          </cell>
          <cell r="K358">
            <v>103</v>
          </cell>
          <cell r="L358" t="str">
            <v>塩屋</v>
          </cell>
          <cell r="M358" t="str">
            <v>大庭</v>
          </cell>
          <cell r="N358" t="str">
            <v>済</v>
          </cell>
        </row>
        <row r="359">
          <cell r="A359">
            <v>360</v>
          </cell>
          <cell r="B359">
            <v>40233</v>
          </cell>
          <cell r="C359">
            <v>0.61805555555555558</v>
          </cell>
          <cell r="D359" t="str">
            <v>福岡</v>
          </cell>
          <cell r="E359" t="str">
            <v>１人</v>
          </cell>
          <cell r="G359" t="str">
            <v>杉本　慶介</v>
          </cell>
          <cell r="H359" t="str">
            <v>杉本　規子</v>
          </cell>
          <cell r="I359">
            <v>582</v>
          </cell>
          <cell r="J359" t="str">
            <v>天神南エターナル</v>
          </cell>
          <cell r="K359">
            <v>103</v>
          </cell>
          <cell r="L359" t="str">
            <v>塩屋</v>
          </cell>
          <cell r="M359" t="str">
            <v>岡本</v>
          </cell>
          <cell r="N359" t="str">
            <v>済</v>
          </cell>
        </row>
        <row r="360">
          <cell r="A360">
            <v>361</v>
          </cell>
          <cell r="B360">
            <v>40233</v>
          </cell>
          <cell r="C360">
            <v>0.8125</v>
          </cell>
          <cell r="D360" t="str">
            <v>仙台</v>
          </cell>
          <cell r="E360" t="str">
            <v>１人</v>
          </cell>
          <cell r="G360" t="str">
            <v>川野　由夏</v>
          </cell>
          <cell r="H360" t="str">
            <v>川野　誠一</v>
          </cell>
          <cell r="I360">
            <v>70000013</v>
          </cell>
          <cell r="J360" t="str">
            <v>アールグランデ北仙台</v>
          </cell>
          <cell r="K360">
            <v>105</v>
          </cell>
          <cell r="L360" t="str">
            <v>塩屋</v>
          </cell>
          <cell r="M360" t="str">
            <v>相澤</v>
          </cell>
          <cell r="N360" t="str">
            <v>済</v>
          </cell>
        </row>
        <row r="361">
          <cell r="A361">
            <v>362</v>
          </cell>
          <cell r="B361">
            <v>40234</v>
          </cell>
          <cell r="C361">
            <v>0.41666666666666669</v>
          </cell>
          <cell r="D361" t="str">
            <v>福岡</v>
          </cell>
          <cell r="E361" t="str">
            <v>１人</v>
          </cell>
          <cell r="G361" t="str">
            <v>金﨑　仁美</v>
          </cell>
          <cell r="H361" t="str">
            <v>金﨑　保</v>
          </cell>
          <cell r="I361">
            <v>746</v>
          </cell>
          <cell r="J361" t="str">
            <v>レクセル吉塚</v>
          </cell>
          <cell r="K361">
            <v>101</v>
          </cell>
          <cell r="L361" t="str">
            <v>加藤</v>
          </cell>
          <cell r="M361" t="str">
            <v>岡本</v>
          </cell>
          <cell r="N361" t="str">
            <v>キャン</v>
          </cell>
          <cell r="O361" t="str">
            <v>2/25　岡本社員へＶＥＳＴＡへ依頼</v>
          </cell>
        </row>
        <row r="362">
          <cell r="A362">
            <v>363</v>
          </cell>
          <cell r="B362">
            <v>40234</v>
          </cell>
          <cell r="C362">
            <v>0.41666666666666669</v>
          </cell>
          <cell r="D362" t="str">
            <v>名古屋</v>
          </cell>
          <cell r="E362" t="str">
            <v>１人</v>
          </cell>
          <cell r="G362" t="str">
            <v>Previte Thomas</v>
          </cell>
          <cell r="H362" t="str">
            <v>森田　直彦</v>
          </cell>
          <cell r="I362">
            <v>30008054</v>
          </cell>
          <cell r="J362" t="str">
            <v>Ｋｓｐａｃｅ東別院</v>
          </cell>
          <cell r="K362">
            <v>201</v>
          </cell>
          <cell r="L362" t="str">
            <v>加藤</v>
          </cell>
          <cell r="M362" t="str">
            <v>奥田</v>
          </cell>
          <cell r="N362" t="str">
            <v>済</v>
          </cell>
        </row>
        <row r="363">
          <cell r="A363">
            <v>364</v>
          </cell>
          <cell r="B363">
            <v>40234</v>
          </cell>
          <cell r="C363">
            <v>0.44791666666666669</v>
          </cell>
          <cell r="D363" t="str">
            <v>名古屋</v>
          </cell>
          <cell r="E363" t="str">
            <v>１人</v>
          </cell>
          <cell r="G363" t="str">
            <v>塩出　悠貴</v>
          </cell>
          <cell r="H363" t="str">
            <v>塩出　敏</v>
          </cell>
          <cell r="I363">
            <v>30008185</v>
          </cell>
          <cell r="J363" t="str">
            <v>ｖｉｌｌａ志賀本通</v>
          </cell>
          <cell r="K363">
            <v>105</v>
          </cell>
          <cell r="L363" t="str">
            <v>加藤</v>
          </cell>
          <cell r="M363" t="str">
            <v>奥田</v>
          </cell>
          <cell r="N363" t="str">
            <v>済</v>
          </cell>
        </row>
        <row r="364">
          <cell r="A364">
            <v>365</v>
          </cell>
          <cell r="B364">
            <v>40234</v>
          </cell>
          <cell r="C364">
            <v>0.47916666666666669</v>
          </cell>
          <cell r="D364" t="str">
            <v>福岡</v>
          </cell>
          <cell r="E364" t="str">
            <v>なし</v>
          </cell>
          <cell r="F364" t="str">
            <v>外国人</v>
          </cell>
          <cell r="G364" t="str">
            <v>劉　必通</v>
          </cell>
          <cell r="I364">
            <v>650</v>
          </cell>
          <cell r="J364" t="str">
            <v>リバーサイドヴィラ高宮</v>
          </cell>
          <cell r="K364">
            <v>101</v>
          </cell>
          <cell r="L364" t="str">
            <v>加藤</v>
          </cell>
          <cell r="M364" t="str">
            <v>大庭</v>
          </cell>
          <cell r="N364" t="str">
            <v>キャン</v>
          </cell>
          <cell r="O364" t="str">
            <v>3/3大庭さんよりｷｬﾝｾﾙ</v>
          </cell>
        </row>
        <row r="365">
          <cell r="A365">
            <v>366</v>
          </cell>
          <cell r="B365">
            <v>40234</v>
          </cell>
          <cell r="C365">
            <v>0.47916666666666669</v>
          </cell>
          <cell r="D365" t="str">
            <v>福岡</v>
          </cell>
          <cell r="E365" t="str">
            <v>１人</v>
          </cell>
          <cell r="G365" t="str">
            <v>古賀　聡一郎</v>
          </cell>
          <cell r="H365" t="str">
            <v>古賀　栄子</v>
          </cell>
          <cell r="I365">
            <v>248</v>
          </cell>
          <cell r="J365" t="str">
            <v>カーサ・グラシア</v>
          </cell>
          <cell r="K365">
            <v>102</v>
          </cell>
          <cell r="L365" t="str">
            <v>加藤</v>
          </cell>
          <cell r="M365" t="str">
            <v>大庭</v>
          </cell>
          <cell r="N365" t="str">
            <v>済</v>
          </cell>
        </row>
        <row r="366">
          <cell r="A366">
            <v>367</v>
          </cell>
          <cell r="B366">
            <v>40234</v>
          </cell>
          <cell r="C366">
            <v>0.4861111111111111</v>
          </cell>
          <cell r="D366" t="str">
            <v>名古屋</v>
          </cell>
          <cell r="E366" t="str">
            <v>１人</v>
          </cell>
          <cell r="G366" t="str">
            <v>平野　俊一郎</v>
          </cell>
          <cell r="H366" t="str">
            <v>平野　俊博</v>
          </cell>
          <cell r="I366">
            <v>30008092</v>
          </cell>
          <cell r="J366" t="str">
            <v>メゾン ド トリアノン</v>
          </cell>
          <cell r="K366">
            <v>206</v>
          </cell>
          <cell r="L366" t="str">
            <v>加藤</v>
          </cell>
          <cell r="M366" t="str">
            <v>奥田</v>
          </cell>
          <cell r="N366" t="str">
            <v>済</v>
          </cell>
        </row>
        <row r="367">
          <cell r="A367">
            <v>368</v>
          </cell>
          <cell r="B367">
            <v>40234</v>
          </cell>
          <cell r="C367">
            <v>0.4861111111111111</v>
          </cell>
          <cell r="D367" t="str">
            <v>仙台</v>
          </cell>
          <cell r="E367" t="str">
            <v>２人</v>
          </cell>
          <cell r="G367" t="str">
            <v>松本　祐介</v>
          </cell>
          <cell r="H367" t="str">
            <v>松本千恵子　松本智見</v>
          </cell>
          <cell r="I367">
            <v>70000017</v>
          </cell>
          <cell r="J367" t="str">
            <v>プラッツ連坊</v>
          </cell>
          <cell r="K367">
            <v>103</v>
          </cell>
          <cell r="L367" t="str">
            <v>加藤</v>
          </cell>
          <cell r="M367" t="str">
            <v>相澤</v>
          </cell>
          <cell r="N367" t="str">
            <v>済</v>
          </cell>
          <cell r="O367" t="str">
            <v>2/26　再開</v>
          </cell>
        </row>
        <row r="368">
          <cell r="A368">
            <v>369</v>
          </cell>
          <cell r="B368">
            <v>40234</v>
          </cell>
          <cell r="C368">
            <v>0.58333333333333337</v>
          </cell>
          <cell r="D368" t="str">
            <v>福岡</v>
          </cell>
          <cell r="E368" t="str">
            <v>１人</v>
          </cell>
          <cell r="G368" t="str">
            <v>川上　敏弘</v>
          </cell>
          <cell r="H368" t="str">
            <v>川上　春実</v>
          </cell>
          <cell r="I368">
            <v>161</v>
          </cell>
          <cell r="J368" t="str">
            <v>プレアデス ’９８</v>
          </cell>
          <cell r="K368">
            <v>205</v>
          </cell>
          <cell r="L368" t="str">
            <v>加藤</v>
          </cell>
          <cell r="M368" t="str">
            <v>前崎</v>
          </cell>
          <cell r="N368" t="str">
            <v>済</v>
          </cell>
        </row>
        <row r="369">
          <cell r="A369">
            <v>370</v>
          </cell>
          <cell r="B369">
            <v>40234</v>
          </cell>
          <cell r="C369">
            <v>0.61111111111111105</v>
          </cell>
          <cell r="D369" t="str">
            <v>東京</v>
          </cell>
          <cell r="E369" t="str">
            <v>１人</v>
          </cell>
          <cell r="G369" t="str">
            <v>橋本　貴志</v>
          </cell>
          <cell r="H369" t="str">
            <v>橋本　美都里</v>
          </cell>
          <cell r="I369">
            <v>20007143</v>
          </cell>
          <cell r="J369" t="str">
            <v>stage大島</v>
          </cell>
          <cell r="K369">
            <v>202</v>
          </cell>
          <cell r="L369" t="str">
            <v>塩屋</v>
          </cell>
          <cell r="M369" t="str">
            <v>水落</v>
          </cell>
          <cell r="N369" t="str">
            <v>済</v>
          </cell>
        </row>
        <row r="370">
          <cell r="A370">
            <v>371</v>
          </cell>
          <cell r="B370">
            <v>40234</v>
          </cell>
          <cell r="C370">
            <v>0.69444444444444453</v>
          </cell>
          <cell r="D370" t="str">
            <v>東京</v>
          </cell>
          <cell r="E370" t="str">
            <v>１人</v>
          </cell>
          <cell r="G370" t="str">
            <v>吉田　博幸</v>
          </cell>
          <cell r="H370" t="str">
            <v>吉田　茂勝</v>
          </cell>
          <cell r="I370">
            <v>20007143</v>
          </cell>
          <cell r="J370" t="str">
            <v>stage大島</v>
          </cell>
          <cell r="K370">
            <v>203</v>
          </cell>
          <cell r="L370" t="str">
            <v>塩屋</v>
          </cell>
          <cell r="M370" t="str">
            <v>水落</v>
          </cell>
          <cell r="N370" t="str">
            <v>済</v>
          </cell>
        </row>
        <row r="371">
          <cell r="A371">
            <v>372</v>
          </cell>
          <cell r="B371">
            <v>40234</v>
          </cell>
          <cell r="C371">
            <v>0.69444444444444453</v>
          </cell>
          <cell r="D371" t="str">
            <v>名古屋</v>
          </cell>
          <cell r="E371" t="str">
            <v>２人</v>
          </cell>
          <cell r="G371" t="str">
            <v>丸目　恵利</v>
          </cell>
          <cell r="H371" t="str">
            <v>丸目兼昭・丸目兼伸</v>
          </cell>
          <cell r="I371">
            <v>30008249</v>
          </cell>
          <cell r="J371" t="str">
            <v>ネオコーポ内田橋</v>
          </cell>
          <cell r="K371">
            <v>201</v>
          </cell>
          <cell r="L371" t="str">
            <v>塩屋</v>
          </cell>
          <cell r="M371" t="str">
            <v>奥田</v>
          </cell>
          <cell r="N371" t="str">
            <v>キャン</v>
          </cell>
          <cell r="O371" t="str">
            <v>3/2　再開3/15奥田社員へ連絡</v>
          </cell>
        </row>
        <row r="372">
          <cell r="A372">
            <v>373</v>
          </cell>
          <cell r="B372">
            <v>40235</v>
          </cell>
          <cell r="C372">
            <v>0.41666666666666669</v>
          </cell>
          <cell r="D372" t="str">
            <v>東京</v>
          </cell>
          <cell r="E372" t="str">
            <v>１人</v>
          </cell>
          <cell r="G372" t="str">
            <v>船木　友里恵</v>
          </cell>
          <cell r="H372" t="str">
            <v>船木　登美子</v>
          </cell>
          <cell r="I372">
            <v>20007036</v>
          </cell>
          <cell r="J372" t="str">
            <v>トーワフェリーチェ</v>
          </cell>
          <cell r="K372">
            <v>202</v>
          </cell>
          <cell r="L372" t="str">
            <v>片桐</v>
          </cell>
          <cell r="M372" t="str">
            <v>水落</v>
          </cell>
          <cell r="N372" t="str">
            <v>済</v>
          </cell>
        </row>
        <row r="373">
          <cell r="A373">
            <v>374</v>
          </cell>
          <cell r="B373">
            <v>40235</v>
          </cell>
          <cell r="C373">
            <v>0.41666666666666669</v>
          </cell>
          <cell r="D373" t="str">
            <v>福岡</v>
          </cell>
          <cell r="E373" t="str">
            <v>なし</v>
          </cell>
          <cell r="F373" t="str">
            <v>外国人</v>
          </cell>
          <cell r="G373" t="str">
            <v>李　紅耀</v>
          </cell>
          <cell r="I373">
            <v>615</v>
          </cell>
          <cell r="J373" t="str">
            <v>長島コーポ</v>
          </cell>
          <cell r="K373">
            <v>105</v>
          </cell>
          <cell r="L373" t="str">
            <v>加藤</v>
          </cell>
          <cell r="M373" t="str">
            <v>大庭</v>
          </cell>
          <cell r="N373" t="str">
            <v>済</v>
          </cell>
        </row>
        <row r="374">
          <cell r="A374">
            <v>375</v>
          </cell>
          <cell r="B374">
            <v>40235</v>
          </cell>
          <cell r="C374">
            <v>0.41666666666666669</v>
          </cell>
          <cell r="D374" t="str">
            <v>福岡</v>
          </cell>
          <cell r="E374" t="str">
            <v>なし</v>
          </cell>
          <cell r="F374" t="str">
            <v>外国人</v>
          </cell>
          <cell r="G374" t="str">
            <v>ｱﾙﾀﾞﾅ　ｳｲｽﾇｸﾞﾗﾊ　ﾀﾞﾅﾙ</v>
          </cell>
          <cell r="I374">
            <v>578</v>
          </cell>
          <cell r="J374" t="str">
            <v>トレス博多弐番館</v>
          </cell>
          <cell r="K374">
            <v>103</v>
          </cell>
          <cell r="L374" t="str">
            <v>加藤</v>
          </cell>
          <cell r="M374" t="str">
            <v>岡本</v>
          </cell>
          <cell r="N374" t="str">
            <v>済</v>
          </cell>
        </row>
        <row r="375">
          <cell r="A375">
            <v>376</v>
          </cell>
          <cell r="B375">
            <v>40235</v>
          </cell>
          <cell r="C375">
            <v>0.69444444444444453</v>
          </cell>
          <cell r="D375" t="str">
            <v>東京</v>
          </cell>
          <cell r="E375" t="str">
            <v>１人</v>
          </cell>
          <cell r="G375" t="str">
            <v>清水　亮</v>
          </cell>
          <cell r="H375" t="str">
            <v>清水　英一</v>
          </cell>
          <cell r="I375">
            <v>20007143</v>
          </cell>
          <cell r="J375" t="str">
            <v>stage大島</v>
          </cell>
          <cell r="K375">
            <v>102</v>
          </cell>
          <cell r="L375" t="str">
            <v>塩屋</v>
          </cell>
          <cell r="M375" t="str">
            <v>水落</v>
          </cell>
          <cell r="N375" t="str">
            <v>済</v>
          </cell>
        </row>
        <row r="376">
          <cell r="A376">
            <v>377</v>
          </cell>
          <cell r="B376">
            <v>40235</v>
          </cell>
          <cell r="C376">
            <v>0.77083333333333337</v>
          </cell>
          <cell r="D376" t="str">
            <v>名古屋</v>
          </cell>
          <cell r="E376" t="str">
            <v>１人</v>
          </cell>
          <cell r="G376" t="str">
            <v>佐宗　美幸</v>
          </cell>
          <cell r="H376" t="str">
            <v>佐宗　勝美</v>
          </cell>
          <cell r="I376">
            <v>30008010</v>
          </cell>
          <cell r="J376" t="str">
            <v>フォレスト志賀本通</v>
          </cell>
          <cell r="K376">
            <v>101</v>
          </cell>
          <cell r="L376" t="str">
            <v>片桐</v>
          </cell>
          <cell r="M376" t="str">
            <v>蝦名</v>
          </cell>
          <cell r="N376" t="str">
            <v>済</v>
          </cell>
        </row>
        <row r="377">
          <cell r="A377">
            <v>378</v>
          </cell>
          <cell r="B377">
            <v>40235</v>
          </cell>
          <cell r="C377">
            <v>0.83333333333333337</v>
          </cell>
          <cell r="D377" t="str">
            <v>日商</v>
          </cell>
          <cell r="E377" t="str">
            <v>１人</v>
          </cell>
          <cell r="G377" t="str">
            <v>伊東　敦司</v>
          </cell>
          <cell r="H377" t="str">
            <v>伊東　勇治</v>
          </cell>
          <cell r="J377" t="str">
            <v>ライオンズマンション平沼第５</v>
          </cell>
          <cell r="K377">
            <v>207</v>
          </cell>
          <cell r="L377" t="str">
            <v>落合</v>
          </cell>
          <cell r="M377" t="str">
            <v>増田</v>
          </cell>
          <cell r="N377" t="str">
            <v>済</v>
          </cell>
        </row>
        <row r="378">
          <cell r="A378">
            <v>379</v>
          </cell>
          <cell r="B378">
            <v>40235</v>
          </cell>
          <cell r="C378">
            <v>0.85416666666666663</v>
          </cell>
          <cell r="D378" t="str">
            <v>福岡</v>
          </cell>
          <cell r="E378" t="str">
            <v>１人</v>
          </cell>
          <cell r="G378" t="str">
            <v>髙橋　伸宏</v>
          </cell>
          <cell r="H378" t="str">
            <v>髙橋　伸一郎</v>
          </cell>
          <cell r="I378">
            <v>604</v>
          </cell>
          <cell r="J378" t="str">
            <v>レジョンドヌール</v>
          </cell>
          <cell r="K378">
            <v>203</v>
          </cell>
          <cell r="L378" t="str">
            <v>落合</v>
          </cell>
          <cell r="M378" t="str">
            <v>前崎</v>
          </cell>
          <cell r="N378" t="str">
            <v>済</v>
          </cell>
        </row>
        <row r="379">
          <cell r="A379">
            <v>380</v>
          </cell>
          <cell r="B379">
            <v>40236</v>
          </cell>
          <cell r="C379">
            <v>0.39583333333333331</v>
          </cell>
          <cell r="D379" t="str">
            <v>日商</v>
          </cell>
          <cell r="E379" t="str">
            <v>１人</v>
          </cell>
          <cell r="G379" t="str">
            <v>木津　聡介</v>
          </cell>
          <cell r="H379" t="str">
            <v>木津　文孝</v>
          </cell>
          <cell r="J379" t="str">
            <v>ロイヤルガーデン哲学堂</v>
          </cell>
          <cell r="K379">
            <v>602</v>
          </cell>
          <cell r="L379" t="str">
            <v>落合</v>
          </cell>
          <cell r="M379" t="str">
            <v>人見</v>
          </cell>
          <cell r="N379" t="str">
            <v>済</v>
          </cell>
        </row>
        <row r="380">
          <cell r="A380">
            <v>381</v>
          </cell>
          <cell r="B380">
            <v>40236</v>
          </cell>
          <cell r="C380">
            <v>0.61458333333333337</v>
          </cell>
          <cell r="D380" t="str">
            <v>名古屋</v>
          </cell>
          <cell r="E380" t="str">
            <v>１人</v>
          </cell>
          <cell r="G380" t="str">
            <v>片山　易祥</v>
          </cell>
          <cell r="H380" t="str">
            <v>片山　健一</v>
          </cell>
          <cell r="I380">
            <v>30008116</v>
          </cell>
          <cell r="J380" t="str">
            <v>ウィングコート</v>
          </cell>
          <cell r="K380">
            <v>206</v>
          </cell>
          <cell r="L380" t="str">
            <v>落合</v>
          </cell>
          <cell r="M380" t="str">
            <v>奥田</v>
          </cell>
          <cell r="N380" t="str">
            <v>済</v>
          </cell>
        </row>
        <row r="381">
          <cell r="A381">
            <v>382</v>
          </cell>
          <cell r="B381">
            <v>40236</v>
          </cell>
          <cell r="C381">
            <v>0.6875</v>
          </cell>
          <cell r="D381" t="str">
            <v>東京</v>
          </cell>
          <cell r="E381" t="str">
            <v>１人</v>
          </cell>
          <cell r="G381" t="str">
            <v>瀬戸　明美</v>
          </cell>
          <cell r="H381" t="str">
            <v>瀬戸　政春</v>
          </cell>
          <cell r="I381">
            <v>20007143</v>
          </cell>
          <cell r="J381" t="str">
            <v>ｓtage大島</v>
          </cell>
          <cell r="K381">
            <v>206</v>
          </cell>
          <cell r="L381" t="str">
            <v>落合</v>
          </cell>
          <cell r="M381" t="str">
            <v>水落</v>
          </cell>
          <cell r="N381" t="str">
            <v>済</v>
          </cell>
        </row>
        <row r="382">
          <cell r="A382">
            <v>383</v>
          </cell>
          <cell r="B382">
            <v>40236</v>
          </cell>
          <cell r="C382">
            <v>0.72916666666666663</v>
          </cell>
          <cell r="D382" t="str">
            <v>福岡</v>
          </cell>
          <cell r="E382" t="str">
            <v>１人</v>
          </cell>
          <cell r="G382" t="str">
            <v>池田　真律乃</v>
          </cell>
          <cell r="H382" t="str">
            <v>池田　俊一</v>
          </cell>
          <cell r="I382">
            <v>787</v>
          </cell>
          <cell r="J382" t="str">
            <v>エミネント下山門</v>
          </cell>
          <cell r="K382">
            <v>205</v>
          </cell>
          <cell r="L382" t="str">
            <v>落合</v>
          </cell>
          <cell r="M382" t="str">
            <v>前崎</v>
          </cell>
          <cell r="N382" t="str">
            <v>否決</v>
          </cell>
        </row>
        <row r="383">
          <cell r="A383">
            <v>384</v>
          </cell>
          <cell r="B383">
            <v>40236</v>
          </cell>
          <cell r="C383">
            <v>0.72916666666666663</v>
          </cell>
          <cell r="D383" t="str">
            <v>福岡</v>
          </cell>
          <cell r="E383" t="str">
            <v>なし</v>
          </cell>
          <cell r="F383" t="str">
            <v>外国人</v>
          </cell>
          <cell r="G383" t="str">
            <v>韓　美蘭</v>
          </cell>
          <cell r="I383">
            <v>731</v>
          </cell>
          <cell r="J383" t="str">
            <v>シャローム博多</v>
          </cell>
          <cell r="K383">
            <v>202</v>
          </cell>
          <cell r="L383" t="str">
            <v>落合</v>
          </cell>
          <cell r="M383" t="str">
            <v>前崎</v>
          </cell>
          <cell r="N383" t="str">
            <v>済</v>
          </cell>
          <cell r="O383" t="str">
            <v>3/3　保証人依頼→前崎主任へ</v>
          </cell>
        </row>
        <row r="384">
          <cell r="A384">
            <v>385</v>
          </cell>
          <cell r="B384">
            <v>40236</v>
          </cell>
          <cell r="C384">
            <v>0.75</v>
          </cell>
          <cell r="D384" t="str">
            <v>仙台</v>
          </cell>
          <cell r="E384" t="str">
            <v>１人</v>
          </cell>
          <cell r="G384" t="str">
            <v>佐藤　七生</v>
          </cell>
          <cell r="H384" t="str">
            <v>佐藤　真夫</v>
          </cell>
          <cell r="I384">
            <v>70000032</v>
          </cell>
          <cell r="J384" t="str">
            <v>ファミリール山手</v>
          </cell>
          <cell r="K384">
            <v>206</v>
          </cell>
          <cell r="L384" t="str">
            <v>落合</v>
          </cell>
          <cell r="M384" t="str">
            <v>野田</v>
          </cell>
          <cell r="N384" t="str">
            <v>済</v>
          </cell>
        </row>
        <row r="385">
          <cell r="A385">
            <v>386</v>
          </cell>
          <cell r="B385">
            <v>40236</v>
          </cell>
          <cell r="C385">
            <v>0.75</v>
          </cell>
          <cell r="D385" t="str">
            <v>仙台</v>
          </cell>
          <cell r="E385" t="str">
            <v>１人</v>
          </cell>
          <cell r="G385" t="str">
            <v>櫻井　真之介</v>
          </cell>
          <cell r="H385" t="str">
            <v>櫻井　法昭</v>
          </cell>
          <cell r="I385">
            <v>70000050</v>
          </cell>
          <cell r="J385" t="str">
            <v>Ｋspace文化町</v>
          </cell>
          <cell r="K385">
            <v>202</v>
          </cell>
          <cell r="L385" t="str">
            <v>落合</v>
          </cell>
          <cell r="M385" t="str">
            <v>野田</v>
          </cell>
          <cell r="N385" t="str">
            <v>済</v>
          </cell>
        </row>
        <row r="386">
          <cell r="A386">
            <v>387</v>
          </cell>
          <cell r="J386" t="str">
            <v/>
          </cell>
        </row>
        <row r="387">
          <cell r="A387">
            <v>388</v>
          </cell>
          <cell r="J387" t="str">
            <v/>
          </cell>
        </row>
        <row r="388">
          <cell r="A388">
            <v>389</v>
          </cell>
          <cell r="J388" t="str">
            <v/>
          </cell>
        </row>
        <row r="389">
          <cell r="A389">
            <v>390</v>
          </cell>
          <cell r="J389" t="str">
            <v/>
          </cell>
        </row>
        <row r="390">
          <cell r="A390">
            <v>391</v>
          </cell>
          <cell r="J390" t="str">
            <v/>
          </cell>
        </row>
        <row r="391">
          <cell r="A391">
            <v>392</v>
          </cell>
          <cell r="J391" t="str">
            <v/>
          </cell>
        </row>
        <row r="392">
          <cell r="A392">
            <v>393</v>
          </cell>
          <cell r="J392" t="str">
            <v/>
          </cell>
        </row>
        <row r="393">
          <cell r="A393">
            <v>394</v>
          </cell>
          <cell r="J393" t="str">
            <v/>
          </cell>
        </row>
        <row r="394">
          <cell r="A394">
            <v>395</v>
          </cell>
          <cell r="J394" t="str">
            <v/>
          </cell>
        </row>
        <row r="395">
          <cell r="A395">
            <v>396</v>
          </cell>
          <cell r="J395" t="str">
            <v/>
          </cell>
        </row>
        <row r="396">
          <cell r="A396">
            <v>397</v>
          </cell>
          <cell r="J396" t="str">
            <v/>
          </cell>
        </row>
        <row r="397">
          <cell r="A397">
            <v>398</v>
          </cell>
          <cell r="J397" t="str">
            <v/>
          </cell>
        </row>
        <row r="398">
          <cell r="A398">
            <v>399</v>
          </cell>
          <cell r="J398" t="str">
            <v/>
          </cell>
        </row>
        <row r="399">
          <cell r="A399">
            <v>400</v>
          </cell>
          <cell r="J399" t="str">
            <v/>
          </cell>
        </row>
        <row r="400">
          <cell r="A400">
            <v>401</v>
          </cell>
          <cell r="J400" t="str">
            <v/>
          </cell>
        </row>
        <row r="401">
          <cell r="A401">
            <v>402</v>
          </cell>
          <cell r="J401" t="str">
            <v/>
          </cell>
        </row>
        <row r="402">
          <cell r="A402">
            <v>403</v>
          </cell>
          <cell r="J402" t="str">
            <v/>
          </cell>
        </row>
        <row r="403">
          <cell r="A403">
            <v>404</v>
          </cell>
          <cell r="J403" t="str">
            <v/>
          </cell>
        </row>
        <row r="404">
          <cell r="A404">
            <v>405</v>
          </cell>
          <cell r="J404" t="str">
            <v/>
          </cell>
        </row>
        <row r="405">
          <cell r="A405">
            <v>406</v>
          </cell>
          <cell r="J405" t="str">
            <v/>
          </cell>
        </row>
        <row r="406">
          <cell r="A406">
            <v>407</v>
          </cell>
          <cell r="J406" t="str">
            <v/>
          </cell>
        </row>
        <row r="407">
          <cell r="A407">
            <v>408</v>
          </cell>
          <cell r="J407" t="str">
            <v/>
          </cell>
        </row>
        <row r="408">
          <cell r="A408">
            <v>409</v>
          </cell>
          <cell r="J408" t="str">
            <v/>
          </cell>
        </row>
        <row r="409">
          <cell r="A409">
            <v>410</v>
          </cell>
          <cell r="J409" t="str">
            <v/>
          </cell>
        </row>
        <row r="410">
          <cell r="A410">
            <v>411</v>
          </cell>
          <cell r="J410" t="str">
            <v/>
          </cell>
        </row>
        <row r="411">
          <cell r="A411">
            <v>412</v>
          </cell>
          <cell r="J411" t="str">
            <v/>
          </cell>
        </row>
        <row r="412">
          <cell r="A412">
            <v>413</v>
          </cell>
          <cell r="J412" t="str">
            <v/>
          </cell>
        </row>
        <row r="413">
          <cell r="A413">
            <v>414</v>
          </cell>
          <cell r="J413" t="str">
            <v/>
          </cell>
        </row>
        <row r="414">
          <cell r="A414">
            <v>415</v>
          </cell>
          <cell r="J414" t="str">
            <v/>
          </cell>
        </row>
        <row r="415">
          <cell r="A415">
            <v>416</v>
          </cell>
          <cell r="J415" t="str">
            <v/>
          </cell>
        </row>
        <row r="416">
          <cell r="A416">
            <v>417</v>
          </cell>
          <cell r="J416" t="str">
            <v/>
          </cell>
        </row>
        <row r="417">
          <cell r="A417">
            <v>418</v>
          </cell>
          <cell r="J417" t="str">
            <v/>
          </cell>
        </row>
        <row r="418">
          <cell r="A418">
            <v>419</v>
          </cell>
          <cell r="J418" t="str">
            <v/>
          </cell>
        </row>
        <row r="419">
          <cell r="A419">
            <v>420</v>
          </cell>
          <cell r="J419" t="str">
            <v/>
          </cell>
        </row>
        <row r="420">
          <cell r="A420">
            <v>421</v>
          </cell>
          <cell r="J420" t="str">
            <v/>
          </cell>
        </row>
        <row r="421">
          <cell r="A421">
            <v>422</v>
          </cell>
          <cell r="J421" t="str">
            <v/>
          </cell>
        </row>
        <row r="422">
          <cell r="A422">
            <v>423</v>
          </cell>
          <cell r="J422" t="str">
            <v/>
          </cell>
        </row>
        <row r="423">
          <cell r="A423">
            <v>424</v>
          </cell>
          <cell r="J423" t="str">
            <v/>
          </cell>
        </row>
        <row r="424">
          <cell r="A424">
            <v>425</v>
          </cell>
          <cell r="J424" t="str">
            <v/>
          </cell>
        </row>
        <row r="425">
          <cell r="A425">
            <v>426</v>
          </cell>
          <cell r="J425" t="str">
            <v/>
          </cell>
        </row>
        <row r="426">
          <cell r="A426">
            <v>427</v>
          </cell>
          <cell r="J426" t="str">
            <v/>
          </cell>
        </row>
        <row r="427">
          <cell r="A427">
            <v>428</v>
          </cell>
          <cell r="J427" t="str">
            <v/>
          </cell>
        </row>
        <row r="428">
          <cell r="A428">
            <v>429</v>
          </cell>
          <cell r="J428" t="str">
            <v/>
          </cell>
        </row>
        <row r="429">
          <cell r="A429">
            <v>430</v>
          </cell>
          <cell r="J429" t="str">
            <v/>
          </cell>
        </row>
        <row r="430">
          <cell r="A430">
            <v>431</v>
          </cell>
          <cell r="J430" t="str">
            <v/>
          </cell>
        </row>
        <row r="431">
          <cell r="A431">
            <v>432</v>
          </cell>
          <cell r="J431" t="str">
            <v/>
          </cell>
        </row>
        <row r="432">
          <cell r="A432">
            <v>433</v>
          </cell>
          <cell r="J432" t="str">
            <v/>
          </cell>
        </row>
        <row r="433">
          <cell r="A433">
            <v>434</v>
          </cell>
          <cell r="J433" t="str">
            <v/>
          </cell>
        </row>
        <row r="434">
          <cell r="A434">
            <v>435</v>
          </cell>
          <cell r="J434" t="str">
            <v/>
          </cell>
        </row>
        <row r="435">
          <cell r="A435">
            <v>436</v>
          </cell>
          <cell r="J435" t="str">
            <v/>
          </cell>
        </row>
        <row r="436">
          <cell r="A436">
            <v>437</v>
          </cell>
          <cell r="J436" t="str">
            <v/>
          </cell>
        </row>
        <row r="437">
          <cell r="A437">
            <v>438</v>
          </cell>
          <cell r="J437" t="str">
            <v/>
          </cell>
        </row>
        <row r="438">
          <cell r="A438">
            <v>439</v>
          </cell>
          <cell r="J438" t="str">
            <v/>
          </cell>
        </row>
        <row r="439">
          <cell r="A439">
            <v>440</v>
          </cell>
          <cell r="J439" t="str">
            <v/>
          </cell>
        </row>
        <row r="440">
          <cell r="A440">
            <v>441</v>
          </cell>
          <cell r="J440" t="str">
            <v/>
          </cell>
        </row>
        <row r="441">
          <cell r="A441">
            <v>442</v>
          </cell>
          <cell r="J441" t="str">
            <v/>
          </cell>
        </row>
        <row r="442">
          <cell r="A442">
            <v>443</v>
          </cell>
          <cell r="J442" t="str">
            <v/>
          </cell>
        </row>
        <row r="443">
          <cell r="A443">
            <v>444</v>
          </cell>
          <cell r="J443" t="str">
            <v/>
          </cell>
        </row>
        <row r="444">
          <cell r="A444">
            <v>445</v>
          </cell>
          <cell r="J444" t="str">
            <v/>
          </cell>
        </row>
        <row r="445">
          <cell r="A445">
            <v>446</v>
          </cell>
          <cell r="J445" t="str">
            <v/>
          </cell>
        </row>
        <row r="446">
          <cell r="A446">
            <v>447</v>
          </cell>
          <cell r="J446" t="str">
            <v/>
          </cell>
        </row>
        <row r="447">
          <cell r="A447">
            <v>448</v>
          </cell>
          <cell r="J447" t="str">
            <v/>
          </cell>
        </row>
        <row r="448">
          <cell r="A448">
            <v>449</v>
          </cell>
          <cell r="J448" t="str">
            <v/>
          </cell>
        </row>
        <row r="449">
          <cell r="A449">
            <v>450</v>
          </cell>
          <cell r="J449" t="str">
            <v/>
          </cell>
        </row>
        <row r="450">
          <cell r="A450">
            <v>451</v>
          </cell>
          <cell r="J450" t="str">
            <v/>
          </cell>
        </row>
        <row r="451">
          <cell r="A451">
            <v>452</v>
          </cell>
          <cell r="J451" t="str">
            <v/>
          </cell>
        </row>
        <row r="452">
          <cell r="A452">
            <v>453</v>
          </cell>
          <cell r="J452" t="str">
            <v/>
          </cell>
        </row>
        <row r="453">
          <cell r="A453">
            <v>454</v>
          </cell>
          <cell r="J453" t="str">
            <v/>
          </cell>
        </row>
        <row r="454">
          <cell r="A454">
            <v>455</v>
          </cell>
          <cell r="J454" t="str">
            <v/>
          </cell>
        </row>
        <row r="455">
          <cell r="A455">
            <v>456</v>
          </cell>
          <cell r="J455" t="str">
            <v/>
          </cell>
        </row>
        <row r="456">
          <cell r="A456">
            <v>457</v>
          </cell>
          <cell r="J456" t="str">
            <v/>
          </cell>
        </row>
        <row r="457">
          <cell r="A457">
            <v>458</v>
          </cell>
          <cell r="J457" t="str">
            <v/>
          </cell>
        </row>
        <row r="458">
          <cell r="A458">
            <v>459</v>
          </cell>
          <cell r="J458" t="str">
            <v/>
          </cell>
        </row>
        <row r="459">
          <cell r="A459">
            <v>460</v>
          </cell>
          <cell r="J459" t="str">
            <v/>
          </cell>
        </row>
        <row r="460">
          <cell r="A460">
            <v>461</v>
          </cell>
          <cell r="J460" t="str">
            <v/>
          </cell>
        </row>
        <row r="461">
          <cell r="A461">
            <v>462</v>
          </cell>
          <cell r="J461" t="str">
            <v/>
          </cell>
        </row>
        <row r="462">
          <cell r="A462">
            <v>463</v>
          </cell>
          <cell r="J462" t="str">
            <v/>
          </cell>
        </row>
        <row r="463">
          <cell r="A463">
            <v>464</v>
          </cell>
          <cell r="J463" t="str">
            <v/>
          </cell>
        </row>
        <row r="464">
          <cell r="A464">
            <v>465</v>
          </cell>
          <cell r="J464" t="str">
            <v/>
          </cell>
        </row>
        <row r="465">
          <cell r="A465">
            <v>466</v>
          </cell>
          <cell r="J465" t="str">
            <v/>
          </cell>
        </row>
        <row r="466">
          <cell r="A466">
            <v>467</v>
          </cell>
          <cell r="J466" t="str">
            <v/>
          </cell>
        </row>
        <row r="467">
          <cell r="A467">
            <v>468</v>
          </cell>
          <cell r="J467" t="str">
            <v/>
          </cell>
        </row>
        <row r="468">
          <cell r="A468">
            <v>469</v>
          </cell>
          <cell r="J468" t="str">
            <v/>
          </cell>
        </row>
        <row r="469">
          <cell r="A469">
            <v>470</v>
          </cell>
          <cell r="J469" t="str">
            <v/>
          </cell>
        </row>
        <row r="470">
          <cell r="A470">
            <v>471</v>
          </cell>
          <cell r="J470" t="str">
            <v/>
          </cell>
        </row>
        <row r="471">
          <cell r="A471">
            <v>472</v>
          </cell>
          <cell r="J471" t="str">
            <v/>
          </cell>
        </row>
        <row r="472">
          <cell r="A472">
            <v>473</v>
          </cell>
          <cell r="J472" t="str">
            <v/>
          </cell>
        </row>
        <row r="473">
          <cell r="A473">
            <v>474</v>
          </cell>
          <cell r="J473" t="str">
            <v/>
          </cell>
        </row>
        <row r="474">
          <cell r="A474">
            <v>475</v>
          </cell>
          <cell r="J474" t="str">
            <v/>
          </cell>
        </row>
        <row r="475">
          <cell r="A475">
            <v>476</v>
          </cell>
          <cell r="J475" t="str">
            <v/>
          </cell>
        </row>
        <row r="476">
          <cell r="A476">
            <v>477</v>
          </cell>
          <cell r="J476" t="str">
            <v/>
          </cell>
        </row>
        <row r="477">
          <cell r="A477">
            <v>478</v>
          </cell>
          <cell r="J477" t="str">
            <v/>
          </cell>
        </row>
        <row r="478">
          <cell r="A478">
            <v>479</v>
          </cell>
          <cell r="J478" t="str">
            <v/>
          </cell>
        </row>
        <row r="479">
          <cell r="A479">
            <v>480</v>
          </cell>
          <cell r="J479" t="str">
            <v/>
          </cell>
        </row>
        <row r="480">
          <cell r="A480">
            <v>481</v>
          </cell>
          <cell r="J480" t="str">
            <v/>
          </cell>
        </row>
        <row r="481">
          <cell r="A481">
            <v>482</v>
          </cell>
          <cell r="J481" t="str">
            <v/>
          </cell>
        </row>
        <row r="482">
          <cell r="A482">
            <v>483</v>
          </cell>
          <cell r="J482" t="str">
            <v/>
          </cell>
        </row>
        <row r="483">
          <cell r="A483">
            <v>484</v>
          </cell>
          <cell r="J483" t="str">
            <v/>
          </cell>
        </row>
        <row r="484">
          <cell r="A484">
            <v>485</v>
          </cell>
          <cell r="J484" t="str">
            <v/>
          </cell>
        </row>
        <row r="485">
          <cell r="A485">
            <v>486</v>
          </cell>
          <cell r="J485" t="str">
            <v/>
          </cell>
        </row>
        <row r="486">
          <cell r="A486">
            <v>487</v>
          </cell>
          <cell r="J486" t="str">
            <v/>
          </cell>
        </row>
        <row r="487">
          <cell r="A487">
            <v>488</v>
          </cell>
          <cell r="J487" t="str">
            <v/>
          </cell>
        </row>
        <row r="488">
          <cell r="A488">
            <v>489</v>
          </cell>
          <cell r="J488" t="str">
            <v/>
          </cell>
        </row>
        <row r="489">
          <cell r="A489">
            <v>490</v>
          </cell>
          <cell r="J489" t="str">
            <v/>
          </cell>
        </row>
        <row r="490">
          <cell r="A490">
            <v>491</v>
          </cell>
          <cell r="J490" t="str">
            <v/>
          </cell>
        </row>
        <row r="491">
          <cell r="A491">
            <v>492</v>
          </cell>
          <cell r="J491" t="str">
            <v/>
          </cell>
        </row>
        <row r="492">
          <cell r="A492">
            <v>493</v>
          </cell>
          <cell r="J492" t="str">
            <v/>
          </cell>
        </row>
        <row r="493">
          <cell r="A493">
            <v>494</v>
          </cell>
          <cell r="J493" t="str">
            <v/>
          </cell>
        </row>
        <row r="494">
          <cell r="A494">
            <v>495</v>
          </cell>
          <cell r="J494" t="str">
            <v/>
          </cell>
        </row>
        <row r="495">
          <cell r="A495">
            <v>496</v>
          </cell>
          <cell r="J495" t="str">
            <v/>
          </cell>
        </row>
        <row r="496">
          <cell r="A496">
            <v>497</v>
          </cell>
          <cell r="J496" t="str">
            <v/>
          </cell>
        </row>
        <row r="497">
          <cell r="A497">
            <v>498</v>
          </cell>
          <cell r="J497" t="str">
            <v/>
          </cell>
        </row>
        <row r="498">
          <cell r="A498">
            <v>499</v>
          </cell>
          <cell r="J498" t="str">
            <v/>
          </cell>
        </row>
        <row r="499">
          <cell r="A499">
            <v>500</v>
          </cell>
          <cell r="J499" t="str">
            <v/>
          </cell>
        </row>
        <row r="500">
          <cell r="A500">
            <v>501</v>
          </cell>
          <cell r="J500" t="str">
            <v/>
          </cell>
        </row>
        <row r="501">
          <cell r="A501">
            <v>502</v>
          </cell>
          <cell r="J501" t="str">
            <v/>
          </cell>
        </row>
        <row r="502">
          <cell r="A502">
            <v>503</v>
          </cell>
          <cell r="J502" t="str">
            <v/>
          </cell>
        </row>
        <row r="503">
          <cell r="A503">
            <v>504</v>
          </cell>
          <cell r="J503" t="str">
            <v/>
          </cell>
        </row>
        <row r="504">
          <cell r="A504">
            <v>505</v>
          </cell>
          <cell r="J504" t="str">
            <v/>
          </cell>
        </row>
        <row r="505">
          <cell r="A505">
            <v>506</v>
          </cell>
          <cell r="J505" t="str">
            <v/>
          </cell>
        </row>
        <row r="506">
          <cell r="A506">
            <v>507</v>
          </cell>
          <cell r="J506" t="str">
            <v/>
          </cell>
        </row>
        <row r="507">
          <cell r="A507">
            <v>508</v>
          </cell>
          <cell r="J507" t="str">
            <v/>
          </cell>
        </row>
        <row r="508">
          <cell r="A508">
            <v>509</v>
          </cell>
          <cell r="J508" t="str">
            <v/>
          </cell>
        </row>
        <row r="509">
          <cell r="A509">
            <v>510</v>
          </cell>
          <cell r="J509" t="str">
            <v/>
          </cell>
        </row>
        <row r="510">
          <cell r="A510">
            <v>511</v>
          </cell>
          <cell r="J510" t="str">
            <v/>
          </cell>
        </row>
        <row r="511">
          <cell r="A511">
            <v>512</v>
          </cell>
          <cell r="J511" t="str">
            <v/>
          </cell>
        </row>
        <row r="512">
          <cell r="A512">
            <v>513</v>
          </cell>
          <cell r="J512" t="str">
            <v/>
          </cell>
        </row>
        <row r="513">
          <cell r="A513">
            <v>514</v>
          </cell>
          <cell r="J513" t="str">
            <v/>
          </cell>
        </row>
        <row r="514">
          <cell r="A514">
            <v>515</v>
          </cell>
          <cell r="J514" t="str">
            <v/>
          </cell>
        </row>
        <row r="515">
          <cell r="A515">
            <v>516</v>
          </cell>
          <cell r="J515" t="str">
            <v/>
          </cell>
        </row>
        <row r="516">
          <cell r="A516">
            <v>517</v>
          </cell>
          <cell r="J516" t="str">
            <v/>
          </cell>
        </row>
        <row r="517">
          <cell r="A517">
            <v>518</v>
          </cell>
          <cell r="J517" t="str">
            <v/>
          </cell>
        </row>
        <row r="518">
          <cell r="A518">
            <v>519</v>
          </cell>
          <cell r="J518" t="str">
            <v/>
          </cell>
        </row>
        <row r="519">
          <cell r="A519">
            <v>520</v>
          </cell>
          <cell r="J519" t="str">
            <v/>
          </cell>
        </row>
        <row r="520">
          <cell r="A520">
            <v>521</v>
          </cell>
          <cell r="J520" t="str">
            <v/>
          </cell>
        </row>
        <row r="521">
          <cell r="A521">
            <v>522</v>
          </cell>
          <cell r="J521" t="str">
            <v/>
          </cell>
        </row>
        <row r="522">
          <cell r="A522">
            <v>523</v>
          </cell>
          <cell r="J522" t="str">
            <v/>
          </cell>
        </row>
        <row r="523">
          <cell r="A523">
            <v>524</v>
          </cell>
          <cell r="J523" t="str">
            <v/>
          </cell>
        </row>
        <row r="524">
          <cell r="A524">
            <v>525</v>
          </cell>
          <cell r="J524" t="str">
            <v/>
          </cell>
        </row>
        <row r="525">
          <cell r="A525">
            <v>526</v>
          </cell>
          <cell r="J525" t="str">
            <v/>
          </cell>
        </row>
        <row r="526">
          <cell r="A526">
            <v>527</v>
          </cell>
          <cell r="J526" t="str">
            <v/>
          </cell>
        </row>
        <row r="527">
          <cell r="A527">
            <v>528</v>
          </cell>
          <cell r="J527" t="str">
            <v/>
          </cell>
        </row>
        <row r="528">
          <cell r="A528">
            <v>529</v>
          </cell>
          <cell r="J528" t="str">
            <v/>
          </cell>
        </row>
        <row r="529">
          <cell r="A529">
            <v>530</v>
          </cell>
          <cell r="J529" t="str">
            <v/>
          </cell>
        </row>
        <row r="530">
          <cell r="A530">
            <v>531</v>
          </cell>
          <cell r="J530" t="str">
            <v/>
          </cell>
        </row>
        <row r="531">
          <cell r="A531">
            <v>532</v>
          </cell>
          <cell r="J531" t="str">
            <v/>
          </cell>
        </row>
        <row r="532">
          <cell r="A532">
            <v>533</v>
          </cell>
          <cell r="J532" t="str">
            <v/>
          </cell>
        </row>
        <row r="533">
          <cell r="A533">
            <v>534</v>
          </cell>
          <cell r="J533" t="str">
            <v/>
          </cell>
        </row>
        <row r="534">
          <cell r="A534">
            <v>535</v>
          </cell>
          <cell r="J534" t="str">
            <v/>
          </cell>
        </row>
        <row r="535">
          <cell r="A535">
            <v>536</v>
          </cell>
          <cell r="J535" t="str">
            <v/>
          </cell>
        </row>
        <row r="536">
          <cell r="A536">
            <v>537</v>
          </cell>
          <cell r="J536" t="str">
            <v/>
          </cell>
        </row>
        <row r="537">
          <cell r="A537">
            <v>538</v>
          </cell>
          <cell r="J537" t="str">
            <v/>
          </cell>
        </row>
        <row r="538">
          <cell r="A538">
            <v>539</v>
          </cell>
          <cell r="J538" t="str">
            <v/>
          </cell>
        </row>
        <row r="539">
          <cell r="A539">
            <v>540</v>
          </cell>
          <cell r="J539" t="str">
            <v/>
          </cell>
        </row>
        <row r="540">
          <cell r="A540">
            <v>541</v>
          </cell>
          <cell r="J540" t="str">
            <v/>
          </cell>
        </row>
        <row r="541">
          <cell r="A541">
            <v>542</v>
          </cell>
        </row>
        <row r="542">
          <cell r="A542">
            <v>543</v>
          </cell>
        </row>
        <row r="543">
          <cell r="A543">
            <v>544</v>
          </cell>
        </row>
        <row r="544">
          <cell r="A544">
            <v>545</v>
          </cell>
        </row>
        <row r="545">
          <cell r="A545">
            <v>546</v>
          </cell>
        </row>
        <row r="546">
          <cell r="A546">
            <v>547</v>
          </cell>
        </row>
        <row r="547">
          <cell r="A547">
            <v>548</v>
          </cell>
        </row>
        <row r="548">
          <cell r="A548">
            <v>549</v>
          </cell>
        </row>
        <row r="549">
          <cell r="A549">
            <v>550</v>
          </cell>
        </row>
        <row r="550">
          <cell r="A550">
            <v>551</v>
          </cell>
        </row>
        <row r="551">
          <cell r="A551">
            <v>552</v>
          </cell>
        </row>
        <row r="552">
          <cell r="A552">
            <v>553</v>
          </cell>
        </row>
        <row r="553">
          <cell r="A553">
            <v>554</v>
          </cell>
        </row>
        <row r="554">
          <cell r="A554">
            <v>555</v>
          </cell>
        </row>
        <row r="555">
          <cell r="A555">
            <v>556</v>
          </cell>
        </row>
        <row r="556">
          <cell r="A556">
            <v>557</v>
          </cell>
        </row>
        <row r="557">
          <cell r="A557">
            <v>558</v>
          </cell>
        </row>
        <row r="558">
          <cell r="A558">
            <v>559</v>
          </cell>
        </row>
        <row r="559">
          <cell r="A559">
            <v>560</v>
          </cell>
        </row>
        <row r="560">
          <cell r="A560">
            <v>561</v>
          </cell>
        </row>
        <row r="561">
          <cell r="A561">
            <v>562</v>
          </cell>
        </row>
        <row r="562">
          <cell r="A562">
            <v>563</v>
          </cell>
        </row>
        <row r="563">
          <cell r="A563">
            <v>564</v>
          </cell>
        </row>
        <row r="564">
          <cell r="A564">
            <v>565</v>
          </cell>
        </row>
        <row r="565">
          <cell r="A565">
            <v>566</v>
          </cell>
        </row>
        <row r="566">
          <cell r="A566">
            <v>567</v>
          </cell>
        </row>
        <row r="567">
          <cell r="A567">
            <v>568</v>
          </cell>
        </row>
        <row r="568">
          <cell r="A568">
            <v>569</v>
          </cell>
        </row>
        <row r="569">
          <cell r="A569">
            <v>570</v>
          </cell>
        </row>
        <row r="570">
          <cell r="A570">
            <v>571</v>
          </cell>
        </row>
        <row r="571">
          <cell r="A571">
            <v>572</v>
          </cell>
        </row>
        <row r="572">
          <cell r="A572">
            <v>573</v>
          </cell>
        </row>
        <row r="573">
          <cell r="A573">
            <v>574</v>
          </cell>
        </row>
        <row r="574">
          <cell r="A574">
            <v>575</v>
          </cell>
        </row>
        <row r="575">
          <cell r="A575">
            <v>576</v>
          </cell>
        </row>
        <row r="576">
          <cell r="A576">
            <v>577</v>
          </cell>
        </row>
        <row r="577">
          <cell r="A577">
            <v>578</v>
          </cell>
        </row>
        <row r="578">
          <cell r="A578">
            <v>579</v>
          </cell>
        </row>
        <row r="579">
          <cell r="A579">
            <v>580</v>
          </cell>
        </row>
        <row r="580">
          <cell r="A580">
            <v>581</v>
          </cell>
        </row>
        <row r="581">
          <cell r="A581">
            <v>582</v>
          </cell>
        </row>
        <row r="582">
          <cell r="A582">
            <v>583</v>
          </cell>
        </row>
        <row r="583">
          <cell r="A583">
            <v>584</v>
          </cell>
        </row>
        <row r="584">
          <cell r="A584">
            <v>585</v>
          </cell>
        </row>
        <row r="585">
          <cell r="A585">
            <v>586</v>
          </cell>
        </row>
        <row r="586">
          <cell r="A586">
            <v>587</v>
          </cell>
        </row>
        <row r="587">
          <cell r="A587">
            <v>588</v>
          </cell>
        </row>
        <row r="588">
          <cell r="A588">
            <v>589</v>
          </cell>
        </row>
        <row r="589">
          <cell r="A589">
            <v>590</v>
          </cell>
        </row>
        <row r="590">
          <cell r="A590">
            <v>591</v>
          </cell>
        </row>
        <row r="591">
          <cell r="A591">
            <v>592</v>
          </cell>
        </row>
        <row r="592">
          <cell r="A592">
            <v>593</v>
          </cell>
        </row>
        <row r="593">
          <cell r="A593">
            <v>594</v>
          </cell>
        </row>
        <row r="594">
          <cell r="A594">
            <v>595</v>
          </cell>
        </row>
        <row r="595">
          <cell r="A595">
            <v>596</v>
          </cell>
        </row>
        <row r="596">
          <cell r="A596">
            <v>597</v>
          </cell>
        </row>
        <row r="597">
          <cell r="A597">
            <v>598</v>
          </cell>
        </row>
        <row r="598">
          <cell r="A598">
            <v>599</v>
          </cell>
        </row>
        <row r="599">
          <cell r="A599">
            <v>600</v>
          </cell>
        </row>
        <row r="600">
          <cell r="A600">
            <v>601</v>
          </cell>
        </row>
        <row r="601">
          <cell r="A601">
            <v>602</v>
          </cell>
        </row>
        <row r="602">
          <cell r="A602">
            <v>603</v>
          </cell>
        </row>
        <row r="603">
          <cell r="A603">
            <v>604</v>
          </cell>
        </row>
        <row r="604">
          <cell r="A604">
            <v>605</v>
          </cell>
        </row>
      </sheetData>
      <sheetData sheetId="26" refreshError="1">
        <row r="2">
          <cell r="A2">
            <v>1</v>
          </cell>
          <cell r="B2">
            <v>40238</v>
          </cell>
          <cell r="C2">
            <v>0.375</v>
          </cell>
          <cell r="D2" t="str">
            <v>東京</v>
          </cell>
          <cell r="E2" t="str">
            <v>１人</v>
          </cell>
          <cell r="G2" t="str">
            <v>平子　俊博</v>
          </cell>
          <cell r="H2" t="str">
            <v>平子　順治</v>
          </cell>
          <cell r="I2">
            <v>20007043</v>
          </cell>
          <cell r="J2" t="str">
            <v>ポラリスＫ</v>
          </cell>
          <cell r="K2">
            <v>202</v>
          </cell>
          <cell r="L2" t="str">
            <v>落合</v>
          </cell>
          <cell r="M2" t="str">
            <v>高田</v>
          </cell>
          <cell r="N2" t="str">
            <v>済</v>
          </cell>
        </row>
        <row r="3">
          <cell r="A3">
            <v>2</v>
          </cell>
          <cell r="B3">
            <v>40238</v>
          </cell>
          <cell r="C3">
            <v>0.375</v>
          </cell>
          <cell r="D3" t="str">
            <v>東京</v>
          </cell>
          <cell r="E3" t="str">
            <v>１人</v>
          </cell>
          <cell r="G3" t="str">
            <v>葛城　新哉</v>
          </cell>
          <cell r="H3" t="str">
            <v>葛城　裕宏</v>
          </cell>
          <cell r="I3">
            <v>20007062</v>
          </cell>
          <cell r="J3" t="str">
            <v>Meson de Sucre</v>
          </cell>
          <cell r="K3">
            <v>102</v>
          </cell>
          <cell r="L3" t="str">
            <v>落合</v>
          </cell>
          <cell r="M3" t="str">
            <v>水落</v>
          </cell>
          <cell r="N3" t="str">
            <v>済</v>
          </cell>
        </row>
        <row r="4">
          <cell r="A4">
            <v>3</v>
          </cell>
          <cell r="B4">
            <v>40238</v>
          </cell>
          <cell r="C4">
            <v>0.375</v>
          </cell>
          <cell r="D4" t="str">
            <v>仙台</v>
          </cell>
          <cell r="E4" t="str">
            <v>１人</v>
          </cell>
          <cell r="G4" t="str">
            <v>柳沼　有実子</v>
          </cell>
          <cell r="H4" t="str">
            <v>柳沼　和夫</v>
          </cell>
          <cell r="I4">
            <v>70000060</v>
          </cell>
          <cell r="J4" t="str">
            <v>ｆ’ｓ－style</v>
          </cell>
          <cell r="K4">
            <v>205</v>
          </cell>
          <cell r="L4" t="str">
            <v>落合</v>
          </cell>
          <cell r="M4" t="str">
            <v>野田</v>
          </cell>
          <cell r="N4" t="str">
            <v>済</v>
          </cell>
        </row>
        <row r="5">
          <cell r="A5">
            <v>4</v>
          </cell>
          <cell r="B5">
            <v>40238</v>
          </cell>
          <cell r="C5">
            <v>0.375</v>
          </cell>
          <cell r="D5" t="str">
            <v>仙台</v>
          </cell>
          <cell r="E5" t="str">
            <v>１人</v>
          </cell>
          <cell r="G5" t="str">
            <v>田村　大徹</v>
          </cell>
          <cell r="H5" t="str">
            <v>田村　鉄己</v>
          </cell>
          <cell r="I5">
            <v>70000042</v>
          </cell>
          <cell r="J5" t="str">
            <v>マインハイム東仙台</v>
          </cell>
          <cell r="K5">
            <v>205</v>
          </cell>
          <cell r="L5" t="str">
            <v>落合</v>
          </cell>
          <cell r="M5" t="str">
            <v>野田</v>
          </cell>
          <cell r="N5" t="str">
            <v>済</v>
          </cell>
        </row>
        <row r="6">
          <cell r="A6">
            <v>5</v>
          </cell>
          <cell r="B6">
            <v>40238</v>
          </cell>
          <cell r="C6">
            <v>0.375</v>
          </cell>
          <cell r="D6" t="str">
            <v>日商</v>
          </cell>
          <cell r="E6" t="str">
            <v>なし</v>
          </cell>
          <cell r="G6" t="str">
            <v>栗田　不二男</v>
          </cell>
          <cell r="I6">
            <v>3048</v>
          </cell>
          <cell r="J6" t="str">
            <v>サンスタレ浅草</v>
          </cell>
          <cell r="K6">
            <v>1203</v>
          </cell>
          <cell r="L6" t="str">
            <v>落合</v>
          </cell>
          <cell r="M6" t="str">
            <v>人見</v>
          </cell>
          <cell r="N6" t="str">
            <v>キャン</v>
          </cell>
          <cell r="O6" t="str">
            <v>3/1保証人依頼中</v>
          </cell>
        </row>
        <row r="7">
          <cell r="A7">
            <v>6</v>
          </cell>
          <cell r="B7">
            <v>40238</v>
          </cell>
          <cell r="C7">
            <v>0.4375</v>
          </cell>
          <cell r="D7" t="str">
            <v>名古屋</v>
          </cell>
          <cell r="E7" t="str">
            <v>１人</v>
          </cell>
          <cell r="G7" t="str">
            <v>松島　祥太</v>
          </cell>
          <cell r="H7" t="str">
            <v>松島　美晴</v>
          </cell>
          <cell r="I7">
            <v>30008019</v>
          </cell>
          <cell r="J7" t="str">
            <v>ディアコート</v>
          </cell>
          <cell r="K7">
            <v>203</v>
          </cell>
          <cell r="L7" t="str">
            <v>片桐</v>
          </cell>
          <cell r="M7" t="str">
            <v>蝦名</v>
          </cell>
          <cell r="N7" t="str">
            <v>キャン</v>
          </cell>
          <cell r="O7" t="str">
            <v>3/17蝦名社員より連絡時間内為ﾍﾞｽﾀへ切換</v>
          </cell>
        </row>
        <row r="8">
          <cell r="A8">
            <v>7</v>
          </cell>
          <cell r="B8">
            <v>40238</v>
          </cell>
          <cell r="C8">
            <v>0.4375</v>
          </cell>
          <cell r="D8" t="str">
            <v>福岡</v>
          </cell>
          <cell r="E8" t="str">
            <v>１人</v>
          </cell>
          <cell r="G8" t="str">
            <v>明石　麻希</v>
          </cell>
          <cell r="H8" t="str">
            <v>明石　健三</v>
          </cell>
          <cell r="I8">
            <v>349</v>
          </cell>
          <cell r="J8" t="str">
            <v>オリーブハイツ</v>
          </cell>
          <cell r="K8">
            <v>102</v>
          </cell>
          <cell r="L8" t="str">
            <v>塩屋</v>
          </cell>
          <cell r="M8" t="str">
            <v>大庭</v>
          </cell>
          <cell r="N8" t="str">
            <v>済</v>
          </cell>
        </row>
        <row r="9">
          <cell r="A9">
            <v>8</v>
          </cell>
          <cell r="B9">
            <v>40238</v>
          </cell>
          <cell r="C9">
            <v>0.4375</v>
          </cell>
          <cell r="D9" t="str">
            <v>福岡</v>
          </cell>
          <cell r="E9" t="str">
            <v>２人</v>
          </cell>
          <cell r="G9" t="str">
            <v>丸山　百合香</v>
          </cell>
          <cell r="H9" t="str">
            <v>丸山　文明　丸山　眞利子</v>
          </cell>
          <cell r="I9">
            <v>682</v>
          </cell>
          <cell r="J9" t="str">
            <v>エコー田島</v>
          </cell>
          <cell r="K9">
            <v>102</v>
          </cell>
          <cell r="L9" t="str">
            <v>塩屋</v>
          </cell>
          <cell r="M9" t="str">
            <v>大庭</v>
          </cell>
          <cell r="N9" t="str">
            <v>済</v>
          </cell>
          <cell r="O9" t="str">
            <v>3/8追保再開</v>
          </cell>
        </row>
        <row r="10">
          <cell r="A10">
            <v>9</v>
          </cell>
          <cell r="B10">
            <v>40238</v>
          </cell>
          <cell r="C10">
            <v>0.4375</v>
          </cell>
          <cell r="D10" t="str">
            <v>名古屋</v>
          </cell>
          <cell r="E10" t="str">
            <v>１人</v>
          </cell>
          <cell r="G10" t="str">
            <v>金城　孝男</v>
          </cell>
          <cell r="H10" t="str">
            <v>渡辺　明和</v>
          </cell>
          <cell r="I10">
            <v>30008011</v>
          </cell>
          <cell r="J10" t="str">
            <v>P.A.F.I.A.C菊井</v>
          </cell>
          <cell r="K10">
            <v>102</v>
          </cell>
          <cell r="L10" t="str">
            <v>塩屋</v>
          </cell>
          <cell r="M10" t="str">
            <v>蝦名</v>
          </cell>
          <cell r="N10" t="str">
            <v>済</v>
          </cell>
        </row>
        <row r="11">
          <cell r="A11">
            <v>10</v>
          </cell>
          <cell r="B11">
            <v>40238</v>
          </cell>
          <cell r="C11">
            <v>0.49305555555555558</v>
          </cell>
          <cell r="D11" t="str">
            <v>福岡</v>
          </cell>
          <cell r="E11" t="str">
            <v>１人</v>
          </cell>
          <cell r="G11" t="str">
            <v>重松　光英</v>
          </cell>
          <cell r="H11" t="str">
            <v>重松　浩</v>
          </cell>
          <cell r="I11">
            <v>592</v>
          </cell>
          <cell r="J11" t="str">
            <v>十二九　竹下館</v>
          </cell>
          <cell r="K11">
            <v>102</v>
          </cell>
          <cell r="L11" t="str">
            <v>塩屋</v>
          </cell>
          <cell r="M11" t="str">
            <v>前崎</v>
          </cell>
          <cell r="N11" t="str">
            <v>済</v>
          </cell>
        </row>
        <row r="12">
          <cell r="A12">
            <v>11</v>
          </cell>
          <cell r="B12">
            <v>40238</v>
          </cell>
          <cell r="C12">
            <v>0.49305555555555558</v>
          </cell>
          <cell r="D12" t="str">
            <v>福岡</v>
          </cell>
          <cell r="E12" t="str">
            <v>１人</v>
          </cell>
          <cell r="G12" t="str">
            <v>多田　政樹</v>
          </cell>
          <cell r="H12" t="str">
            <v>多田　政広</v>
          </cell>
          <cell r="I12">
            <v>280</v>
          </cell>
          <cell r="J12" t="str">
            <v>コンフォルト博多Ⅱ</v>
          </cell>
          <cell r="K12">
            <v>101</v>
          </cell>
          <cell r="L12" t="str">
            <v>塩屋</v>
          </cell>
          <cell r="M12" t="str">
            <v>前崎</v>
          </cell>
          <cell r="N12" t="str">
            <v>キャン</v>
          </cell>
          <cell r="O12" t="str">
            <v>追保依頼→ＶＥＳＴＡへ</v>
          </cell>
        </row>
        <row r="13">
          <cell r="A13">
            <v>12</v>
          </cell>
          <cell r="B13">
            <v>40238</v>
          </cell>
          <cell r="C13">
            <v>0.49305555555555558</v>
          </cell>
          <cell r="D13" t="str">
            <v>福岡</v>
          </cell>
          <cell r="E13" t="str">
            <v>１人</v>
          </cell>
          <cell r="G13" t="str">
            <v>餅原　俊介</v>
          </cell>
          <cell r="H13" t="str">
            <v>餅原　俊郎</v>
          </cell>
          <cell r="I13">
            <v>428</v>
          </cell>
          <cell r="J13" t="str">
            <v>ルフュージュ博多</v>
          </cell>
          <cell r="K13">
            <v>203</v>
          </cell>
          <cell r="L13" t="str">
            <v>塩屋</v>
          </cell>
          <cell r="M13" t="str">
            <v>岡本</v>
          </cell>
          <cell r="N13" t="str">
            <v>済</v>
          </cell>
        </row>
        <row r="14">
          <cell r="A14">
            <v>13</v>
          </cell>
          <cell r="B14">
            <v>40238</v>
          </cell>
          <cell r="C14">
            <v>0.49305555555555558</v>
          </cell>
          <cell r="D14" t="str">
            <v>日商</v>
          </cell>
          <cell r="E14" t="str">
            <v>なし</v>
          </cell>
          <cell r="G14" t="str">
            <v>小泉　博一</v>
          </cell>
          <cell r="I14">
            <v>1232</v>
          </cell>
          <cell r="J14" t="str">
            <v>ヌフエタージュ</v>
          </cell>
          <cell r="K14">
            <v>205</v>
          </cell>
          <cell r="L14" t="str">
            <v>塩屋</v>
          </cell>
          <cell r="M14" t="str">
            <v>米澤</v>
          </cell>
          <cell r="N14" t="str">
            <v>済</v>
          </cell>
        </row>
        <row r="15">
          <cell r="A15">
            <v>14</v>
          </cell>
          <cell r="B15">
            <v>40238</v>
          </cell>
          <cell r="C15">
            <v>0.49305555555555558</v>
          </cell>
          <cell r="D15" t="str">
            <v>東京</v>
          </cell>
          <cell r="E15" t="str">
            <v>１人</v>
          </cell>
          <cell r="G15" t="str">
            <v>鏡　冴恵</v>
          </cell>
          <cell r="H15" t="str">
            <v>鏡　幸恵</v>
          </cell>
          <cell r="I15">
            <v>20007143</v>
          </cell>
          <cell r="J15" t="str">
            <v>stage大島</v>
          </cell>
          <cell r="K15">
            <v>201</v>
          </cell>
          <cell r="L15" t="str">
            <v>塩屋</v>
          </cell>
          <cell r="M15" t="str">
            <v>高田</v>
          </cell>
          <cell r="N15" t="str">
            <v>済</v>
          </cell>
        </row>
        <row r="16">
          <cell r="A16">
            <v>15</v>
          </cell>
          <cell r="B16">
            <v>40238</v>
          </cell>
          <cell r="C16">
            <v>0.49305555555555558</v>
          </cell>
          <cell r="D16" t="str">
            <v>福岡</v>
          </cell>
          <cell r="E16" t="str">
            <v>１人</v>
          </cell>
          <cell r="F16" t="str">
            <v>外国人</v>
          </cell>
          <cell r="G16" t="str">
            <v>温　中敏</v>
          </cell>
          <cell r="H16" t="str">
            <v>浮辺　和恵</v>
          </cell>
          <cell r="I16">
            <v>369</v>
          </cell>
          <cell r="J16" t="str">
            <v>アクアフレスカ六本松</v>
          </cell>
          <cell r="K16">
            <v>201</v>
          </cell>
          <cell r="L16" t="str">
            <v>加藤</v>
          </cell>
          <cell r="M16" t="str">
            <v>前崎</v>
          </cell>
          <cell r="N16" t="str">
            <v>済</v>
          </cell>
        </row>
        <row r="17">
          <cell r="A17">
            <v>16</v>
          </cell>
          <cell r="B17">
            <v>40238</v>
          </cell>
          <cell r="C17">
            <v>0.49305555555555558</v>
          </cell>
          <cell r="D17" t="str">
            <v>福岡</v>
          </cell>
          <cell r="E17" t="str">
            <v>１人</v>
          </cell>
          <cell r="G17" t="str">
            <v>瀬崎　淳子</v>
          </cell>
          <cell r="H17" t="str">
            <v>瀬崎　良一</v>
          </cell>
          <cell r="I17">
            <v>672</v>
          </cell>
          <cell r="J17" t="str">
            <v>La　Maison　de　Marusan</v>
          </cell>
          <cell r="K17">
            <v>206</v>
          </cell>
          <cell r="L17" t="str">
            <v>加藤</v>
          </cell>
          <cell r="M17" t="str">
            <v>前崎</v>
          </cell>
          <cell r="N17" t="str">
            <v>済</v>
          </cell>
        </row>
        <row r="18">
          <cell r="A18">
            <v>17</v>
          </cell>
          <cell r="B18">
            <v>40238</v>
          </cell>
          <cell r="C18">
            <v>0.52083333333333337</v>
          </cell>
          <cell r="D18" t="str">
            <v>名古屋</v>
          </cell>
          <cell r="E18" t="str">
            <v>１人</v>
          </cell>
          <cell r="G18" t="str">
            <v>鈴木　大介</v>
          </cell>
          <cell r="H18" t="str">
            <v>鈴木　康之</v>
          </cell>
          <cell r="I18">
            <v>30008250</v>
          </cell>
          <cell r="J18" t="str">
            <v>コーエイⅡ</v>
          </cell>
          <cell r="K18">
            <v>202</v>
          </cell>
          <cell r="L18" t="str">
            <v>塩屋</v>
          </cell>
          <cell r="M18" t="str">
            <v>奥田</v>
          </cell>
          <cell r="N18" t="str">
            <v>済</v>
          </cell>
        </row>
        <row r="19">
          <cell r="A19">
            <v>18</v>
          </cell>
          <cell r="B19">
            <v>40238</v>
          </cell>
          <cell r="C19">
            <v>0.58333333333333337</v>
          </cell>
          <cell r="D19" t="str">
            <v>東京</v>
          </cell>
          <cell r="E19" t="str">
            <v>１人</v>
          </cell>
          <cell r="G19" t="str">
            <v>沼本　阿梨沙</v>
          </cell>
          <cell r="H19" t="str">
            <v>沼本　恵</v>
          </cell>
          <cell r="I19">
            <v>20007115</v>
          </cell>
          <cell r="J19" t="str">
            <v>コンパートメントハウス千葉Ⅰ</v>
          </cell>
          <cell r="K19">
            <v>203</v>
          </cell>
          <cell r="L19" t="str">
            <v>片桐</v>
          </cell>
          <cell r="M19" t="str">
            <v>高田</v>
          </cell>
          <cell r="N19" t="str">
            <v>済</v>
          </cell>
        </row>
        <row r="20">
          <cell r="A20">
            <v>19</v>
          </cell>
          <cell r="B20">
            <v>40238</v>
          </cell>
          <cell r="C20">
            <v>0.58333333333333337</v>
          </cell>
          <cell r="D20" t="str">
            <v>日商</v>
          </cell>
          <cell r="E20" t="str">
            <v>１人</v>
          </cell>
          <cell r="G20" t="str">
            <v>菊池　貴子</v>
          </cell>
          <cell r="H20" t="str">
            <v>菊池　新平</v>
          </cell>
          <cell r="I20">
            <v>4023</v>
          </cell>
          <cell r="J20" t="str">
            <v>ロイヤルガーデン品川</v>
          </cell>
          <cell r="K20">
            <v>317</v>
          </cell>
          <cell r="L20" t="str">
            <v>片桐</v>
          </cell>
          <cell r="M20" t="str">
            <v>米澤</v>
          </cell>
          <cell r="N20" t="str">
            <v>キャン</v>
          </cell>
          <cell r="O20" t="str">
            <v>3/2米澤社員より他学生ﾏﾝｼｮﾝに決まったと連絡あり</v>
          </cell>
        </row>
        <row r="21">
          <cell r="A21">
            <v>20</v>
          </cell>
          <cell r="B21">
            <v>40238</v>
          </cell>
          <cell r="C21">
            <v>0.625</v>
          </cell>
          <cell r="D21" t="str">
            <v>仙台</v>
          </cell>
          <cell r="E21" t="str">
            <v>１人</v>
          </cell>
          <cell r="G21" t="str">
            <v>尾形　夏美</v>
          </cell>
          <cell r="H21" t="str">
            <v>尾形　淳一</v>
          </cell>
          <cell r="I21">
            <v>70000008</v>
          </cell>
          <cell r="J21" t="str">
            <v>King’s Trail</v>
          </cell>
          <cell r="K21">
            <v>201</v>
          </cell>
          <cell r="L21" t="str">
            <v>片桐</v>
          </cell>
          <cell r="M21" t="str">
            <v>相澤</v>
          </cell>
          <cell r="N21" t="str">
            <v>済</v>
          </cell>
        </row>
        <row r="22">
          <cell r="A22">
            <v>21</v>
          </cell>
          <cell r="B22">
            <v>40238</v>
          </cell>
          <cell r="C22">
            <v>0.625</v>
          </cell>
          <cell r="D22" t="str">
            <v>仙台</v>
          </cell>
          <cell r="E22" t="str">
            <v>１人</v>
          </cell>
          <cell r="G22" t="str">
            <v>関根　麻耶</v>
          </cell>
          <cell r="H22" t="str">
            <v>関根　靖行</v>
          </cell>
          <cell r="I22">
            <v>70000054</v>
          </cell>
          <cell r="J22" t="str">
            <v>グランルージュ・Ｎ北仙台</v>
          </cell>
          <cell r="K22">
            <v>205</v>
          </cell>
          <cell r="L22" t="str">
            <v>片桐</v>
          </cell>
          <cell r="M22" t="str">
            <v>相沢</v>
          </cell>
          <cell r="N22" t="str">
            <v>済</v>
          </cell>
        </row>
        <row r="23">
          <cell r="A23">
            <v>22</v>
          </cell>
          <cell r="B23">
            <v>40238</v>
          </cell>
          <cell r="C23">
            <v>0.70833333333333337</v>
          </cell>
          <cell r="D23" t="str">
            <v>日商</v>
          </cell>
          <cell r="E23" t="str">
            <v>１人</v>
          </cell>
          <cell r="G23" t="str">
            <v>田村　紗希</v>
          </cell>
          <cell r="H23" t="str">
            <v>田村　洋一</v>
          </cell>
          <cell r="I23">
            <v>4041</v>
          </cell>
          <cell r="J23" t="str">
            <v>ロイヤルパレス高円寺</v>
          </cell>
          <cell r="K23">
            <v>307</v>
          </cell>
          <cell r="L23" t="str">
            <v>塩屋</v>
          </cell>
          <cell r="M23" t="str">
            <v>人見</v>
          </cell>
          <cell r="N23" t="str">
            <v>済</v>
          </cell>
        </row>
        <row r="24">
          <cell r="A24">
            <v>23</v>
          </cell>
          <cell r="B24">
            <v>40238</v>
          </cell>
          <cell r="C24">
            <v>0.70833333333333337</v>
          </cell>
          <cell r="D24" t="str">
            <v>日商</v>
          </cell>
          <cell r="E24" t="str">
            <v>１人</v>
          </cell>
          <cell r="G24" t="str">
            <v>吉岡　凛</v>
          </cell>
          <cell r="H24" t="str">
            <v>吉岡　文夫</v>
          </cell>
          <cell r="I24">
            <v>4048</v>
          </cell>
          <cell r="J24" t="str">
            <v>ロイヤルパレス四ツ谷</v>
          </cell>
          <cell r="K24">
            <v>404</v>
          </cell>
          <cell r="L24" t="str">
            <v>塩屋</v>
          </cell>
          <cell r="M24" t="str">
            <v>人見</v>
          </cell>
          <cell r="N24" t="str">
            <v>済</v>
          </cell>
        </row>
        <row r="25">
          <cell r="A25">
            <v>24</v>
          </cell>
          <cell r="B25">
            <v>40238</v>
          </cell>
          <cell r="C25">
            <v>0.72916666666666663</v>
          </cell>
          <cell r="D25" t="str">
            <v>名古屋</v>
          </cell>
          <cell r="E25" t="str">
            <v>１人</v>
          </cell>
          <cell r="G25" t="str">
            <v>園田　利成</v>
          </cell>
          <cell r="H25" t="str">
            <v>園田　香代子</v>
          </cell>
          <cell r="I25">
            <v>30008191</v>
          </cell>
          <cell r="J25" t="str">
            <v>メゾン　オードリー</v>
          </cell>
          <cell r="K25">
            <v>103</v>
          </cell>
          <cell r="L25" t="str">
            <v>塩屋</v>
          </cell>
          <cell r="M25" t="str">
            <v>蝦名</v>
          </cell>
          <cell r="N25" t="str">
            <v>キャン</v>
          </cell>
          <cell r="O25" t="str">
            <v>3/2蝦名社員へ報告</v>
          </cell>
        </row>
        <row r="26">
          <cell r="A26">
            <v>25</v>
          </cell>
          <cell r="B26">
            <v>40238</v>
          </cell>
          <cell r="C26">
            <v>0.72916666666666663</v>
          </cell>
          <cell r="D26" t="str">
            <v>名古屋</v>
          </cell>
          <cell r="E26" t="str">
            <v>１人</v>
          </cell>
          <cell r="G26" t="str">
            <v>林　康裕</v>
          </cell>
          <cell r="H26" t="str">
            <v>林　幸弘</v>
          </cell>
          <cell r="I26">
            <v>30008012</v>
          </cell>
          <cell r="J26" t="str">
            <v>Hut In Nagoya</v>
          </cell>
          <cell r="K26">
            <v>203</v>
          </cell>
          <cell r="L26" t="str">
            <v>塩屋</v>
          </cell>
          <cell r="M26" t="str">
            <v>蝦名</v>
          </cell>
          <cell r="N26" t="str">
            <v>済</v>
          </cell>
        </row>
        <row r="27">
          <cell r="A27">
            <v>26</v>
          </cell>
          <cell r="B27">
            <v>40238</v>
          </cell>
          <cell r="C27">
            <v>0.75</v>
          </cell>
          <cell r="D27" t="str">
            <v>東京</v>
          </cell>
          <cell r="E27" t="str">
            <v>１人</v>
          </cell>
          <cell r="G27" t="str">
            <v>松本　正平</v>
          </cell>
          <cell r="H27" t="str">
            <v>松本　寛司</v>
          </cell>
          <cell r="I27">
            <v>20007143</v>
          </cell>
          <cell r="J27" t="str">
            <v>ｓｔａｇｅ大島</v>
          </cell>
          <cell r="K27">
            <v>103</v>
          </cell>
          <cell r="L27" t="str">
            <v>加藤</v>
          </cell>
          <cell r="M27" t="str">
            <v>高田</v>
          </cell>
          <cell r="N27" t="str">
            <v>済</v>
          </cell>
        </row>
        <row r="28">
          <cell r="A28">
            <v>27</v>
          </cell>
          <cell r="B28">
            <v>40238</v>
          </cell>
          <cell r="C28">
            <v>0.75694444444444453</v>
          </cell>
          <cell r="D28" t="str">
            <v>仙台</v>
          </cell>
          <cell r="E28" t="str">
            <v>１人</v>
          </cell>
          <cell r="G28" t="str">
            <v>淡路　奈津美</v>
          </cell>
          <cell r="H28" t="str">
            <v>淡路　博</v>
          </cell>
          <cell r="I28">
            <v>70000003</v>
          </cell>
          <cell r="J28" t="str">
            <v>ドゥマンベルⅢ</v>
          </cell>
          <cell r="K28">
            <v>105</v>
          </cell>
          <cell r="L28" t="str">
            <v>塩屋</v>
          </cell>
          <cell r="M28" t="str">
            <v>相澤</v>
          </cell>
          <cell r="N28" t="str">
            <v>済</v>
          </cell>
        </row>
        <row r="29">
          <cell r="A29">
            <v>28</v>
          </cell>
          <cell r="B29">
            <v>40238</v>
          </cell>
          <cell r="C29">
            <v>0.80555555555555547</v>
          </cell>
          <cell r="D29" t="str">
            <v>東京</v>
          </cell>
          <cell r="E29" t="str">
            <v>１人</v>
          </cell>
          <cell r="G29" t="str">
            <v>梅原　佑樹</v>
          </cell>
          <cell r="H29" t="str">
            <v>梅原　和子</v>
          </cell>
          <cell r="I29">
            <v>20007072</v>
          </cell>
          <cell r="J29" t="str">
            <v>S・K　江古田</v>
          </cell>
          <cell r="K29">
            <v>108</v>
          </cell>
          <cell r="L29" t="str">
            <v>加藤</v>
          </cell>
          <cell r="M29" t="str">
            <v>高田</v>
          </cell>
          <cell r="N29" t="str">
            <v>済</v>
          </cell>
        </row>
        <row r="30">
          <cell r="A30">
            <v>29</v>
          </cell>
          <cell r="B30">
            <v>40239</v>
          </cell>
          <cell r="C30">
            <v>0.4375</v>
          </cell>
          <cell r="D30" t="str">
            <v>名古屋</v>
          </cell>
          <cell r="E30" t="str">
            <v>１人</v>
          </cell>
          <cell r="G30" t="str">
            <v>多賀　健太郎</v>
          </cell>
          <cell r="H30" t="str">
            <v>多賀　君代</v>
          </cell>
          <cell r="I30">
            <v>30008081</v>
          </cell>
          <cell r="J30" t="str">
            <v>グリーンリーフ喜多山</v>
          </cell>
          <cell r="K30">
            <v>101</v>
          </cell>
          <cell r="L30" t="str">
            <v>塩屋</v>
          </cell>
          <cell r="M30" t="str">
            <v>奥田</v>
          </cell>
          <cell r="N30" t="str">
            <v>済</v>
          </cell>
        </row>
        <row r="31">
          <cell r="A31">
            <v>30</v>
          </cell>
          <cell r="B31">
            <v>40239</v>
          </cell>
          <cell r="C31">
            <v>0.4375</v>
          </cell>
          <cell r="D31" t="str">
            <v>福岡</v>
          </cell>
          <cell r="E31" t="str">
            <v>１人</v>
          </cell>
          <cell r="G31" t="str">
            <v>松澤　絵梨</v>
          </cell>
          <cell r="H31" t="str">
            <v>松澤　信廣</v>
          </cell>
          <cell r="I31">
            <v>168</v>
          </cell>
          <cell r="J31" t="str">
            <v>大橋メゾンＢＭⅢ－Ｂ</v>
          </cell>
          <cell r="K31">
            <v>201</v>
          </cell>
          <cell r="L31" t="str">
            <v>塩屋</v>
          </cell>
          <cell r="M31" t="str">
            <v>岡本</v>
          </cell>
          <cell r="N31" t="str">
            <v>済</v>
          </cell>
        </row>
        <row r="32">
          <cell r="A32">
            <v>31</v>
          </cell>
          <cell r="B32">
            <v>40239</v>
          </cell>
          <cell r="C32">
            <v>0.4375</v>
          </cell>
          <cell r="D32" t="str">
            <v>福岡</v>
          </cell>
          <cell r="E32" t="str">
            <v>１人</v>
          </cell>
          <cell r="G32" t="str">
            <v>梅木　洋平</v>
          </cell>
          <cell r="H32" t="str">
            <v>梅木　仁枝</v>
          </cell>
          <cell r="I32">
            <v>91</v>
          </cell>
          <cell r="J32" t="str">
            <v>メゾン ド 西新</v>
          </cell>
          <cell r="K32">
            <v>303</v>
          </cell>
          <cell r="L32" t="str">
            <v>塩屋</v>
          </cell>
          <cell r="M32" t="str">
            <v>岡本</v>
          </cell>
          <cell r="N32" t="str">
            <v>否決</v>
          </cell>
          <cell r="O32" t="str">
            <v>3/10岡本社員へ　母親保証人了承してない為保留 保証人人間性に問題あり否決</v>
          </cell>
        </row>
        <row r="33">
          <cell r="A33">
            <v>32</v>
          </cell>
          <cell r="B33">
            <v>40239</v>
          </cell>
          <cell r="C33">
            <v>0.4375</v>
          </cell>
          <cell r="D33" t="str">
            <v>福岡</v>
          </cell>
          <cell r="E33" t="str">
            <v>１人</v>
          </cell>
          <cell r="G33" t="str">
            <v>中尾　素直</v>
          </cell>
          <cell r="H33" t="str">
            <v>中尾　正</v>
          </cell>
          <cell r="I33">
            <v>756</v>
          </cell>
          <cell r="J33" t="str">
            <v>グラビティハイツ</v>
          </cell>
          <cell r="K33">
            <v>101</v>
          </cell>
          <cell r="L33" t="str">
            <v>塩屋</v>
          </cell>
          <cell r="M33" t="str">
            <v>大庭</v>
          </cell>
          <cell r="N33" t="str">
            <v>済</v>
          </cell>
        </row>
        <row r="34">
          <cell r="A34">
            <v>33</v>
          </cell>
          <cell r="B34">
            <v>40239</v>
          </cell>
          <cell r="C34">
            <v>0.4375</v>
          </cell>
          <cell r="D34" t="str">
            <v>福岡</v>
          </cell>
          <cell r="E34" t="str">
            <v>１人</v>
          </cell>
          <cell r="G34" t="str">
            <v>山中　博史</v>
          </cell>
          <cell r="H34" t="str">
            <v>山中　正男</v>
          </cell>
          <cell r="I34">
            <v>254</v>
          </cell>
          <cell r="J34" t="str">
            <v>ドュスール博多</v>
          </cell>
          <cell r="K34">
            <v>105</v>
          </cell>
          <cell r="L34" t="str">
            <v>塩屋</v>
          </cell>
          <cell r="M34" t="str">
            <v>岡本</v>
          </cell>
          <cell r="N34" t="str">
            <v>キャン</v>
          </cell>
          <cell r="O34" t="str">
            <v>3/4岡本社員へ追保依頼</v>
          </cell>
        </row>
        <row r="35">
          <cell r="A35">
            <v>34</v>
          </cell>
          <cell r="B35">
            <v>40239</v>
          </cell>
          <cell r="C35">
            <v>0.4375</v>
          </cell>
          <cell r="D35" t="str">
            <v>福岡</v>
          </cell>
          <cell r="E35" t="str">
            <v>１人</v>
          </cell>
          <cell r="G35" t="str">
            <v>峰松　伸明</v>
          </cell>
          <cell r="H35" t="str">
            <v>峰松　友彦</v>
          </cell>
          <cell r="I35">
            <v>428</v>
          </cell>
          <cell r="J35" t="str">
            <v>ルフュージュ博多</v>
          </cell>
          <cell r="K35">
            <v>102</v>
          </cell>
          <cell r="L35" t="str">
            <v>塩屋</v>
          </cell>
          <cell r="M35" t="str">
            <v>前崎</v>
          </cell>
          <cell r="N35" t="str">
            <v>済</v>
          </cell>
        </row>
        <row r="36">
          <cell r="A36">
            <v>35</v>
          </cell>
          <cell r="B36">
            <v>40239</v>
          </cell>
          <cell r="C36">
            <v>0.4375</v>
          </cell>
          <cell r="D36" t="str">
            <v>福岡</v>
          </cell>
          <cell r="E36" t="str">
            <v>１人</v>
          </cell>
          <cell r="G36" t="str">
            <v>牛水　希</v>
          </cell>
          <cell r="H36" t="str">
            <v>牛水　清次</v>
          </cell>
          <cell r="I36">
            <v>443</v>
          </cell>
          <cell r="J36" t="str">
            <v>セブンハウス鳥飼</v>
          </cell>
          <cell r="K36">
            <v>102</v>
          </cell>
          <cell r="L36" t="str">
            <v>塩屋</v>
          </cell>
          <cell r="M36" t="str">
            <v>前崎</v>
          </cell>
          <cell r="N36" t="str">
            <v>済</v>
          </cell>
        </row>
        <row r="37">
          <cell r="A37">
            <v>36</v>
          </cell>
          <cell r="B37">
            <v>40239</v>
          </cell>
          <cell r="C37">
            <v>0.47569444444444442</v>
          </cell>
          <cell r="D37" t="str">
            <v>日商</v>
          </cell>
          <cell r="E37" t="str">
            <v>２人</v>
          </cell>
          <cell r="G37" t="str">
            <v>株式会社ルビック</v>
          </cell>
          <cell r="H37" t="str">
            <v>大庭弘嗣・中村憲幸</v>
          </cell>
          <cell r="I37">
            <v>4031</v>
          </cell>
          <cell r="J37" t="str">
            <v>ロイヤルパレス高井戸</v>
          </cell>
          <cell r="K37">
            <v>103</v>
          </cell>
          <cell r="L37" t="str">
            <v>片桐</v>
          </cell>
          <cell r="M37" t="str">
            <v>米沢</v>
          </cell>
          <cell r="N37" t="str">
            <v>済</v>
          </cell>
        </row>
        <row r="38">
          <cell r="A38">
            <v>37</v>
          </cell>
          <cell r="B38">
            <v>40239</v>
          </cell>
          <cell r="C38" t="str">
            <v>11;25</v>
          </cell>
          <cell r="D38" t="str">
            <v>東京</v>
          </cell>
          <cell r="E38" t="str">
            <v>２人</v>
          </cell>
          <cell r="G38" t="str">
            <v>山田　美里</v>
          </cell>
          <cell r="H38" t="str">
            <v>山田　ひとみ・山田洋一</v>
          </cell>
          <cell r="I38">
            <v>20007143</v>
          </cell>
          <cell r="J38" t="str">
            <v>ｓｔａｇｅ大島</v>
          </cell>
          <cell r="K38">
            <v>205</v>
          </cell>
          <cell r="L38" t="str">
            <v>片桐</v>
          </cell>
          <cell r="M38" t="str">
            <v>高田</v>
          </cell>
          <cell r="N38" t="str">
            <v>済</v>
          </cell>
          <cell r="O38" t="str">
            <v>2010/3/4 再開</v>
          </cell>
        </row>
        <row r="39">
          <cell r="A39">
            <v>38</v>
          </cell>
          <cell r="B39">
            <v>40239</v>
          </cell>
          <cell r="C39" t="str">
            <v>11;25</v>
          </cell>
          <cell r="D39" t="str">
            <v>名古屋</v>
          </cell>
          <cell r="E39" t="str">
            <v>１人</v>
          </cell>
          <cell r="G39" t="str">
            <v>小島　侑也</v>
          </cell>
          <cell r="H39" t="str">
            <v>小島　寿文</v>
          </cell>
          <cell r="I39">
            <v>30008250</v>
          </cell>
          <cell r="J39" t="str">
            <v>コーエイⅡ</v>
          </cell>
          <cell r="K39">
            <v>201</v>
          </cell>
          <cell r="L39" t="str">
            <v>片桐</v>
          </cell>
          <cell r="M39" t="str">
            <v>蝦名</v>
          </cell>
          <cell r="N39" t="str">
            <v>済</v>
          </cell>
        </row>
        <row r="40">
          <cell r="A40">
            <v>39</v>
          </cell>
          <cell r="B40">
            <v>40239</v>
          </cell>
          <cell r="C40">
            <v>0.64583333333333337</v>
          </cell>
          <cell r="D40" t="str">
            <v>仙台</v>
          </cell>
          <cell r="E40" t="str">
            <v>１人</v>
          </cell>
          <cell r="G40" t="str">
            <v>渡部　真紗也</v>
          </cell>
          <cell r="H40" t="str">
            <v>渡部　淳一</v>
          </cell>
          <cell r="I40">
            <v>70000016</v>
          </cell>
          <cell r="J40" t="str">
            <v>ソルフェージュ</v>
          </cell>
          <cell r="K40">
            <v>201</v>
          </cell>
          <cell r="L40" t="str">
            <v>片桐</v>
          </cell>
          <cell r="M40" t="str">
            <v>相澤</v>
          </cell>
          <cell r="N40" t="str">
            <v>済</v>
          </cell>
        </row>
        <row r="41">
          <cell r="A41">
            <v>40</v>
          </cell>
          <cell r="B41">
            <v>40239</v>
          </cell>
          <cell r="C41">
            <v>0.65277777777777779</v>
          </cell>
          <cell r="D41" t="str">
            <v>福岡</v>
          </cell>
          <cell r="E41" t="str">
            <v>１人</v>
          </cell>
          <cell r="G41" t="str">
            <v>高瀬　成美</v>
          </cell>
          <cell r="H41" t="str">
            <v>高瀬　圭子</v>
          </cell>
          <cell r="I41">
            <v>270</v>
          </cell>
          <cell r="J41" t="str">
            <v>マリオン天神南</v>
          </cell>
          <cell r="K41">
            <v>203</v>
          </cell>
          <cell r="L41" t="str">
            <v>塩屋</v>
          </cell>
          <cell r="M41" t="str">
            <v>大庭</v>
          </cell>
          <cell r="N41" t="str">
            <v>済</v>
          </cell>
        </row>
        <row r="42">
          <cell r="A42">
            <v>41</v>
          </cell>
          <cell r="B42">
            <v>40239</v>
          </cell>
          <cell r="C42">
            <v>0.70138888888888884</v>
          </cell>
          <cell r="D42" t="str">
            <v>日商</v>
          </cell>
          <cell r="E42" t="str">
            <v>１人</v>
          </cell>
          <cell r="G42" t="str">
            <v>松村　紘希</v>
          </cell>
          <cell r="H42" t="str">
            <v>松村　雄司</v>
          </cell>
          <cell r="I42">
            <v>3010</v>
          </cell>
          <cell r="J42" t="str">
            <v>フォルトゥナ春日安藤坂</v>
          </cell>
          <cell r="K42">
            <v>402</v>
          </cell>
          <cell r="L42" t="str">
            <v>加藤</v>
          </cell>
          <cell r="M42" t="str">
            <v>増田</v>
          </cell>
          <cell r="N42" t="str">
            <v>済</v>
          </cell>
        </row>
        <row r="43">
          <cell r="A43">
            <v>42</v>
          </cell>
          <cell r="B43">
            <v>40239</v>
          </cell>
          <cell r="C43">
            <v>0.75</v>
          </cell>
          <cell r="D43" t="str">
            <v>名古屋</v>
          </cell>
          <cell r="E43" t="str">
            <v>なし</v>
          </cell>
          <cell r="F43" t="str">
            <v>外国人</v>
          </cell>
          <cell r="G43" t="str">
            <v>陳　涛</v>
          </cell>
          <cell r="I43">
            <v>30008068</v>
          </cell>
          <cell r="J43" t="str">
            <v>ロイヤルアスコット</v>
          </cell>
          <cell r="K43">
            <v>103</v>
          </cell>
          <cell r="L43" t="str">
            <v>落合</v>
          </cell>
          <cell r="M43" t="str">
            <v>奥田</v>
          </cell>
          <cell r="N43" t="str">
            <v>済</v>
          </cell>
        </row>
        <row r="44">
          <cell r="A44">
            <v>43</v>
          </cell>
          <cell r="B44">
            <v>40239</v>
          </cell>
          <cell r="C44">
            <v>0.75</v>
          </cell>
          <cell r="D44" t="str">
            <v>日商</v>
          </cell>
          <cell r="E44" t="str">
            <v>１人</v>
          </cell>
          <cell r="G44" t="str">
            <v>松澤　亜紀</v>
          </cell>
          <cell r="H44" t="str">
            <v>松澤　正喜</v>
          </cell>
          <cell r="I44">
            <v>2188</v>
          </cell>
          <cell r="J44" t="str">
            <v>ロイヤルパレス初台</v>
          </cell>
          <cell r="K44">
            <v>901</v>
          </cell>
          <cell r="L44" t="str">
            <v>落合</v>
          </cell>
          <cell r="M44" t="str">
            <v>増田</v>
          </cell>
          <cell r="N44" t="str">
            <v>済</v>
          </cell>
        </row>
        <row r="45">
          <cell r="A45">
            <v>44</v>
          </cell>
          <cell r="B45">
            <v>40239</v>
          </cell>
          <cell r="C45">
            <v>0.77777777777777779</v>
          </cell>
          <cell r="D45" t="str">
            <v>東京</v>
          </cell>
          <cell r="E45" t="str">
            <v>１人</v>
          </cell>
          <cell r="G45" t="str">
            <v>髙山　安奈</v>
          </cell>
          <cell r="H45" t="str">
            <v>髙山　仁美</v>
          </cell>
          <cell r="I45">
            <v>20007123</v>
          </cell>
          <cell r="J45" t="str">
            <v>Stage道場北</v>
          </cell>
          <cell r="K45">
            <v>202</v>
          </cell>
          <cell r="L45" t="str">
            <v>塩屋</v>
          </cell>
          <cell r="M45" t="str">
            <v>高田</v>
          </cell>
          <cell r="N45" t="str">
            <v>済</v>
          </cell>
        </row>
        <row r="46">
          <cell r="A46">
            <v>45</v>
          </cell>
          <cell r="B46">
            <v>40239</v>
          </cell>
          <cell r="C46">
            <v>0.79166666666666663</v>
          </cell>
          <cell r="D46" t="str">
            <v>福岡</v>
          </cell>
          <cell r="E46" t="str">
            <v>１人</v>
          </cell>
          <cell r="G46" t="str">
            <v>松本　新</v>
          </cell>
          <cell r="H46" t="str">
            <v>松本　幸美</v>
          </cell>
          <cell r="I46">
            <v>254</v>
          </cell>
          <cell r="J46" t="str">
            <v>ドュスール博多</v>
          </cell>
          <cell r="K46">
            <v>101</v>
          </cell>
          <cell r="L46" t="str">
            <v>加藤</v>
          </cell>
          <cell r="M46" t="str">
            <v>前崎</v>
          </cell>
          <cell r="N46" t="str">
            <v>キャン</v>
          </cell>
          <cell r="O46" t="str">
            <v>3/3　前崎主任へ、ベスタに依頼。</v>
          </cell>
        </row>
        <row r="47">
          <cell r="A47">
            <v>46</v>
          </cell>
          <cell r="B47">
            <v>40239</v>
          </cell>
          <cell r="C47">
            <v>0.79166666666666663</v>
          </cell>
          <cell r="D47" t="str">
            <v>福岡</v>
          </cell>
          <cell r="E47" t="str">
            <v>１人</v>
          </cell>
          <cell r="G47" t="str">
            <v>松尾　友希江</v>
          </cell>
          <cell r="H47" t="str">
            <v>里　由美子</v>
          </cell>
          <cell r="I47">
            <v>763</v>
          </cell>
          <cell r="J47" t="str">
            <v>シャローム下山門</v>
          </cell>
          <cell r="K47">
            <v>202</v>
          </cell>
          <cell r="L47" t="str">
            <v>加藤</v>
          </cell>
          <cell r="M47" t="str">
            <v>大庭</v>
          </cell>
          <cell r="N47" t="str">
            <v>キャン</v>
          </cell>
          <cell r="O47" t="str">
            <v>3/29　初期費用払えない為、大庭社員よりキャンセル連絡</v>
          </cell>
        </row>
        <row r="48">
          <cell r="A48">
            <v>47</v>
          </cell>
          <cell r="B48">
            <v>40240</v>
          </cell>
          <cell r="C48">
            <v>0.60416666666666663</v>
          </cell>
          <cell r="D48" t="str">
            <v>福岡</v>
          </cell>
          <cell r="E48" t="str">
            <v>１人</v>
          </cell>
          <cell r="G48" t="str">
            <v>山崎　幸</v>
          </cell>
          <cell r="H48" t="str">
            <v>山崎　慎一</v>
          </cell>
          <cell r="I48">
            <v>814</v>
          </cell>
          <cell r="J48" t="str">
            <v>スパロウ・ハウス</v>
          </cell>
          <cell r="K48">
            <v>103</v>
          </cell>
          <cell r="L48" t="str">
            <v>加藤</v>
          </cell>
          <cell r="M48" t="str">
            <v>大庭</v>
          </cell>
          <cell r="N48" t="str">
            <v>済</v>
          </cell>
        </row>
        <row r="49">
          <cell r="A49">
            <v>48</v>
          </cell>
          <cell r="B49">
            <v>40240</v>
          </cell>
          <cell r="C49">
            <v>0.60416666666666663</v>
          </cell>
          <cell r="D49" t="str">
            <v>福岡</v>
          </cell>
          <cell r="E49" t="str">
            <v>１人</v>
          </cell>
          <cell r="G49" t="str">
            <v>加賀　冬美</v>
          </cell>
          <cell r="H49" t="str">
            <v>加賀　鉄夫</v>
          </cell>
          <cell r="I49">
            <v>307</v>
          </cell>
          <cell r="J49" t="str">
            <v>Ｋ－２</v>
          </cell>
          <cell r="K49">
            <v>201</v>
          </cell>
          <cell r="L49" t="str">
            <v>加藤</v>
          </cell>
          <cell r="M49" t="str">
            <v>岡本</v>
          </cell>
          <cell r="N49" t="str">
            <v>済</v>
          </cell>
        </row>
        <row r="50">
          <cell r="A50">
            <v>49</v>
          </cell>
          <cell r="B50">
            <v>40240</v>
          </cell>
          <cell r="C50">
            <v>0.60416666666666663</v>
          </cell>
          <cell r="D50" t="str">
            <v>福岡</v>
          </cell>
          <cell r="E50" t="str">
            <v>１人</v>
          </cell>
          <cell r="G50" t="str">
            <v>近藤　祐希</v>
          </cell>
          <cell r="H50" t="str">
            <v>近藤　秀美</v>
          </cell>
          <cell r="I50">
            <v>706</v>
          </cell>
          <cell r="J50" t="str">
            <v>ヒル・ブライトン井尻</v>
          </cell>
          <cell r="K50">
            <v>201</v>
          </cell>
          <cell r="L50" t="str">
            <v>加藤</v>
          </cell>
          <cell r="M50" t="str">
            <v>岡本</v>
          </cell>
          <cell r="N50" t="str">
            <v>済</v>
          </cell>
        </row>
        <row r="51">
          <cell r="A51">
            <v>50</v>
          </cell>
          <cell r="B51">
            <v>40240</v>
          </cell>
          <cell r="C51">
            <v>0.60416666666666663</v>
          </cell>
          <cell r="D51" t="str">
            <v>福岡</v>
          </cell>
          <cell r="E51" t="str">
            <v>１人</v>
          </cell>
          <cell r="G51" t="str">
            <v>毛利　菜月</v>
          </cell>
          <cell r="H51" t="str">
            <v>毛利　信太郎</v>
          </cell>
          <cell r="I51">
            <v>358</v>
          </cell>
          <cell r="J51" t="str">
            <v>ＤＷＥＬＬ鳥飼</v>
          </cell>
          <cell r="K51">
            <v>102</v>
          </cell>
          <cell r="L51" t="str">
            <v>加藤</v>
          </cell>
          <cell r="M51" t="str">
            <v>岡本</v>
          </cell>
          <cell r="N51" t="str">
            <v>済</v>
          </cell>
        </row>
        <row r="52">
          <cell r="A52">
            <v>51</v>
          </cell>
          <cell r="B52">
            <v>40240</v>
          </cell>
          <cell r="C52">
            <v>0.60416666666666663</v>
          </cell>
          <cell r="D52" t="str">
            <v>福岡</v>
          </cell>
          <cell r="E52" t="str">
            <v>１人</v>
          </cell>
          <cell r="G52" t="str">
            <v>城戸　優作</v>
          </cell>
          <cell r="H52" t="str">
            <v>城戸　博明</v>
          </cell>
          <cell r="I52">
            <v>320</v>
          </cell>
          <cell r="J52" t="str">
            <v>Ｉｓｌａｎｄ・Ｋ</v>
          </cell>
          <cell r="K52">
            <v>205</v>
          </cell>
          <cell r="L52" t="str">
            <v>加藤</v>
          </cell>
          <cell r="M52" t="str">
            <v>岡本</v>
          </cell>
          <cell r="N52" t="str">
            <v>済</v>
          </cell>
        </row>
        <row r="53">
          <cell r="A53">
            <v>52</v>
          </cell>
          <cell r="B53">
            <v>40240</v>
          </cell>
          <cell r="C53">
            <v>0.64583333333333337</v>
          </cell>
          <cell r="D53" t="str">
            <v>名古屋</v>
          </cell>
          <cell r="E53" t="str">
            <v>１人</v>
          </cell>
          <cell r="G53" t="str">
            <v>池田　恭子</v>
          </cell>
          <cell r="H53" t="str">
            <v>池田　靖夫</v>
          </cell>
          <cell r="I53">
            <v>30008187</v>
          </cell>
          <cell r="J53" t="str">
            <v>ストロベリーキャンドル</v>
          </cell>
          <cell r="K53">
            <v>203</v>
          </cell>
          <cell r="L53" t="str">
            <v>塩屋</v>
          </cell>
          <cell r="M53" t="str">
            <v>奥田</v>
          </cell>
          <cell r="N53" t="str">
            <v>済</v>
          </cell>
        </row>
        <row r="54">
          <cell r="A54">
            <v>53</v>
          </cell>
          <cell r="B54">
            <v>40240</v>
          </cell>
          <cell r="C54">
            <v>0.8125</v>
          </cell>
          <cell r="D54" t="str">
            <v>仙台</v>
          </cell>
          <cell r="E54" t="str">
            <v>１人</v>
          </cell>
          <cell r="G54" t="str">
            <v>長谷川　優</v>
          </cell>
          <cell r="H54" t="str">
            <v>長谷川　康一</v>
          </cell>
          <cell r="I54">
            <v>70000008</v>
          </cell>
          <cell r="J54" t="str">
            <v>King’s Trail</v>
          </cell>
          <cell r="K54">
            <v>105</v>
          </cell>
          <cell r="L54" t="str">
            <v>加藤</v>
          </cell>
          <cell r="M54" t="str">
            <v>相澤</v>
          </cell>
          <cell r="N54" t="str">
            <v>済</v>
          </cell>
        </row>
        <row r="55">
          <cell r="A55">
            <v>54</v>
          </cell>
          <cell r="B55">
            <v>40240</v>
          </cell>
          <cell r="C55">
            <v>0.82638888888888884</v>
          </cell>
          <cell r="D55" t="str">
            <v>日商</v>
          </cell>
          <cell r="E55" t="str">
            <v>１人</v>
          </cell>
          <cell r="G55" t="str">
            <v>田中　誠</v>
          </cell>
          <cell r="H55" t="str">
            <v>田中　聡一郎</v>
          </cell>
          <cell r="I55">
            <v>1192</v>
          </cell>
          <cell r="J55" t="str">
            <v>フォルトゥナ月島</v>
          </cell>
          <cell r="K55">
            <v>802</v>
          </cell>
          <cell r="L55" t="str">
            <v>加藤</v>
          </cell>
          <cell r="M55" t="str">
            <v>人見</v>
          </cell>
          <cell r="N55" t="str">
            <v>済</v>
          </cell>
        </row>
        <row r="56">
          <cell r="A56">
            <v>55</v>
          </cell>
          <cell r="B56">
            <v>40241</v>
          </cell>
          <cell r="C56">
            <v>0.41666666666666669</v>
          </cell>
          <cell r="D56" t="str">
            <v>東京</v>
          </cell>
          <cell r="E56" t="str">
            <v>１人</v>
          </cell>
          <cell r="G56" t="str">
            <v>安部　寛隆</v>
          </cell>
          <cell r="H56" t="str">
            <v>安部　敬章</v>
          </cell>
          <cell r="I56">
            <v>20007143</v>
          </cell>
          <cell r="J56" t="str">
            <v>ｓｔａｇｅ大島</v>
          </cell>
          <cell r="K56">
            <v>101</v>
          </cell>
          <cell r="L56" t="str">
            <v>塩屋</v>
          </cell>
          <cell r="M56" t="str">
            <v>高田</v>
          </cell>
          <cell r="N56" t="str">
            <v>済</v>
          </cell>
        </row>
        <row r="57">
          <cell r="A57">
            <v>56</v>
          </cell>
          <cell r="B57">
            <v>40241</v>
          </cell>
          <cell r="C57">
            <v>0.41666666666666669</v>
          </cell>
          <cell r="D57" t="str">
            <v>東京</v>
          </cell>
          <cell r="E57" t="str">
            <v>１人</v>
          </cell>
          <cell r="G57" t="str">
            <v>前田　千代美</v>
          </cell>
          <cell r="H57" t="str">
            <v>前田　眞</v>
          </cell>
          <cell r="I57">
            <v>20007081</v>
          </cell>
          <cell r="J57" t="str">
            <v>ｓｔａｇｅ　東立石</v>
          </cell>
          <cell r="K57">
            <v>107</v>
          </cell>
          <cell r="L57" t="str">
            <v>塩屋</v>
          </cell>
          <cell r="M57" t="str">
            <v>水落</v>
          </cell>
          <cell r="N57" t="str">
            <v>済</v>
          </cell>
        </row>
        <row r="58">
          <cell r="A58">
            <v>57</v>
          </cell>
          <cell r="B58">
            <v>40241</v>
          </cell>
          <cell r="C58">
            <v>0.4375</v>
          </cell>
          <cell r="D58" t="str">
            <v>名古屋</v>
          </cell>
          <cell r="E58" t="str">
            <v>１人</v>
          </cell>
          <cell r="G58" t="str">
            <v>岡田　貴博</v>
          </cell>
          <cell r="H58" t="str">
            <v>岡田　正美</v>
          </cell>
          <cell r="I58">
            <v>30008083</v>
          </cell>
          <cell r="J58" t="str">
            <v>プチ・メゾン・ド・クローバー</v>
          </cell>
          <cell r="K58">
            <v>102</v>
          </cell>
          <cell r="L58" t="str">
            <v>塩屋</v>
          </cell>
          <cell r="M58" t="str">
            <v>蝦名</v>
          </cell>
          <cell r="N58" t="str">
            <v>済</v>
          </cell>
        </row>
        <row r="59">
          <cell r="A59">
            <v>58</v>
          </cell>
          <cell r="B59">
            <v>40241</v>
          </cell>
          <cell r="C59">
            <v>0.4375</v>
          </cell>
          <cell r="D59" t="str">
            <v>名古屋</v>
          </cell>
          <cell r="E59" t="str">
            <v>１人</v>
          </cell>
          <cell r="G59" t="str">
            <v>伊藤　裕示</v>
          </cell>
          <cell r="H59" t="str">
            <v>伊藤　勝則</v>
          </cell>
          <cell r="I59">
            <v>30008085</v>
          </cell>
          <cell r="J59" t="str">
            <v>LIBERTY　COURT</v>
          </cell>
          <cell r="K59">
            <v>102</v>
          </cell>
          <cell r="L59" t="str">
            <v>塩屋</v>
          </cell>
          <cell r="M59" t="str">
            <v>蝦名</v>
          </cell>
          <cell r="N59" t="str">
            <v>済</v>
          </cell>
        </row>
        <row r="60">
          <cell r="A60">
            <v>59</v>
          </cell>
          <cell r="B60">
            <v>40241</v>
          </cell>
          <cell r="C60">
            <v>0.46527777777777773</v>
          </cell>
          <cell r="D60" t="str">
            <v>東京</v>
          </cell>
          <cell r="E60" t="str">
            <v>１人</v>
          </cell>
          <cell r="G60" t="str">
            <v>鈴木　夕衣</v>
          </cell>
          <cell r="H60" t="str">
            <v>鈴木　慶彦</v>
          </cell>
          <cell r="I60">
            <v>20007111</v>
          </cell>
          <cell r="J60" t="str">
            <v>シティドルチェ馬橋</v>
          </cell>
          <cell r="K60">
            <v>201</v>
          </cell>
          <cell r="L60" t="str">
            <v>加藤</v>
          </cell>
          <cell r="M60" t="str">
            <v>水落</v>
          </cell>
          <cell r="N60" t="str">
            <v>済</v>
          </cell>
        </row>
        <row r="61">
          <cell r="A61">
            <v>60</v>
          </cell>
          <cell r="B61">
            <v>40241</v>
          </cell>
          <cell r="C61">
            <v>0.51388888888888895</v>
          </cell>
          <cell r="D61" t="str">
            <v>福岡</v>
          </cell>
          <cell r="E61" t="str">
            <v>１人</v>
          </cell>
          <cell r="G61" t="str">
            <v>有村　梨沙</v>
          </cell>
          <cell r="H61" t="str">
            <v>有村　賢</v>
          </cell>
          <cell r="I61">
            <v>830</v>
          </cell>
          <cell r="J61" t="str">
            <v>コーポＬＳＲⅢ</v>
          </cell>
          <cell r="K61">
            <v>201</v>
          </cell>
          <cell r="L61" t="str">
            <v>塩屋</v>
          </cell>
          <cell r="M61" t="str">
            <v>岡本</v>
          </cell>
          <cell r="N61" t="str">
            <v>済</v>
          </cell>
          <cell r="O61" t="str">
            <v>3/4　追保依頼→岡本社員へ連絡済→保証人父へ変更</v>
          </cell>
        </row>
        <row r="62">
          <cell r="A62">
            <v>61</v>
          </cell>
          <cell r="B62">
            <v>40241</v>
          </cell>
          <cell r="C62">
            <v>0.51388888888888895</v>
          </cell>
          <cell r="D62" t="str">
            <v>福岡</v>
          </cell>
          <cell r="E62" t="str">
            <v>１人</v>
          </cell>
          <cell r="G62" t="str">
            <v>樋口　美冴</v>
          </cell>
          <cell r="H62" t="str">
            <v>樋口　光男</v>
          </cell>
          <cell r="I62">
            <v>630</v>
          </cell>
          <cell r="J62" t="str">
            <v>タウンコート井尻</v>
          </cell>
          <cell r="K62">
            <v>205</v>
          </cell>
          <cell r="L62" t="str">
            <v>塩屋</v>
          </cell>
          <cell r="M62" t="str">
            <v>前崎</v>
          </cell>
          <cell r="N62" t="str">
            <v>済</v>
          </cell>
        </row>
        <row r="63">
          <cell r="A63">
            <v>62</v>
          </cell>
          <cell r="B63">
            <v>40241</v>
          </cell>
          <cell r="C63">
            <v>0.58333333333333337</v>
          </cell>
          <cell r="D63" t="str">
            <v>日商</v>
          </cell>
          <cell r="E63" t="str">
            <v>１人</v>
          </cell>
          <cell r="G63" t="str">
            <v>蓑島　ゆう</v>
          </cell>
          <cell r="H63" t="str">
            <v>蓑島　和彦</v>
          </cell>
          <cell r="I63">
            <v>2135</v>
          </cell>
          <cell r="J63" t="str">
            <v>ロイヤルパレス高井戸</v>
          </cell>
          <cell r="K63">
            <v>202</v>
          </cell>
          <cell r="L63" t="str">
            <v>片桐</v>
          </cell>
          <cell r="M63" t="str">
            <v>米澤</v>
          </cell>
          <cell r="N63" t="str">
            <v>済</v>
          </cell>
        </row>
        <row r="64">
          <cell r="A64">
            <v>63</v>
          </cell>
          <cell r="B64">
            <v>40241</v>
          </cell>
          <cell r="C64">
            <v>0.63194444444444442</v>
          </cell>
          <cell r="D64" t="str">
            <v>東京</v>
          </cell>
          <cell r="E64" t="str">
            <v>１人</v>
          </cell>
          <cell r="G64" t="str">
            <v>岡田　正彦</v>
          </cell>
          <cell r="H64" t="str">
            <v>岡田　正悟</v>
          </cell>
          <cell r="I64">
            <v>20007094</v>
          </cell>
          <cell r="J64" t="str">
            <v>ウェル　ストリーム</v>
          </cell>
          <cell r="K64">
            <v>202</v>
          </cell>
          <cell r="L64" t="str">
            <v>片桐</v>
          </cell>
          <cell r="M64" t="str">
            <v>水落</v>
          </cell>
          <cell r="N64" t="str">
            <v>済</v>
          </cell>
        </row>
        <row r="65">
          <cell r="A65">
            <v>64</v>
          </cell>
          <cell r="B65">
            <v>40241</v>
          </cell>
          <cell r="C65">
            <v>0.63194444444444442</v>
          </cell>
          <cell r="D65" t="str">
            <v>東京</v>
          </cell>
          <cell r="E65" t="str">
            <v>１人</v>
          </cell>
          <cell r="G65" t="str">
            <v>菊池　美香</v>
          </cell>
          <cell r="H65" t="str">
            <v>菊池　正俊</v>
          </cell>
          <cell r="I65">
            <v>20007058</v>
          </cell>
          <cell r="J65" t="str">
            <v>グランマ南砂</v>
          </cell>
          <cell r="K65">
            <v>202</v>
          </cell>
          <cell r="L65" t="str">
            <v>片桐</v>
          </cell>
          <cell r="M65" t="str">
            <v>水落</v>
          </cell>
          <cell r="N65" t="str">
            <v>キャン</v>
          </cell>
          <cell r="O65" t="str">
            <v>3/9本人母より保留の依頼あり→3/18水落社員よりキャンセル連絡有。</v>
          </cell>
        </row>
        <row r="66">
          <cell r="A66">
            <v>65</v>
          </cell>
          <cell r="B66">
            <v>40241</v>
          </cell>
          <cell r="C66">
            <v>0.68055555555555547</v>
          </cell>
          <cell r="D66" t="str">
            <v>日商</v>
          </cell>
          <cell r="E66" t="str">
            <v>１人</v>
          </cell>
          <cell r="G66" t="str">
            <v>株式会社シーズ・ネクスト</v>
          </cell>
          <cell r="H66" t="str">
            <v>吉岡　博久</v>
          </cell>
          <cell r="I66">
            <v>4023</v>
          </cell>
          <cell r="J66" t="str">
            <v>ロイヤルガーデン品川</v>
          </cell>
          <cell r="K66">
            <v>317</v>
          </cell>
          <cell r="L66" t="str">
            <v>片桐</v>
          </cell>
          <cell r="M66" t="str">
            <v>米澤</v>
          </cell>
          <cell r="N66" t="str">
            <v>済</v>
          </cell>
          <cell r="O66" t="str">
            <v>3/4米澤社員へ追保OR緊急連絡先依頼</v>
          </cell>
        </row>
        <row r="67">
          <cell r="A67">
            <v>66</v>
          </cell>
          <cell r="B67">
            <v>40241</v>
          </cell>
          <cell r="C67">
            <v>0.68055555555555547</v>
          </cell>
          <cell r="D67" t="str">
            <v>東京</v>
          </cell>
          <cell r="E67" t="str">
            <v>１人</v>
          </cell>
          <cell r="G67" t="str">
            <v>塚本　聡</v>
          </cell>
          <cell r="H67" t="str">
            <v>山口　奈穂</v>
          </cell>
          <cell r="I67">
            <v>20007103</v>
          </cell>
          <cell r="J67" t="str">
            <v>グランルージュＮ馬橋</v>
          </cell>
          <cell r="K67">
            <v>105</v>
          </cell>
          <cell r="L67" t="str">
            <v>片桐</v>
          </cell>
          <cell r="M67" t="str">
            <v>水落</v>
          </cell>
          <cell r="N67" t="str">
            <v>キャン</v>
          </cell>
          <cell r="O67" t="str">
            <v>3/11 高田社員よりキャンセル依頼</v>
          </cell>
        </row>
        <row r="68">
          <cell r="A68">
            <v>67</v>
          </cell>
          <cell r="B68">
            <v>40241</v>
          </cell>
          <cell r="C68">
            <v>0.71527777777777779</v>
          </cell>
          <cell r="D68" t="str">
            <v>東京</v>
          </cell>
          <cell r="E68" t="str">
            <v>１人</v>
          </cell>
          <cell r="G68" t="str">
            <v>塩田　光平</v>
          </cell>
          <cell r="H68" t="str">
            <v>塩田　忠昭</v>
          </cell>
          <cell r="I68">
            <v>20007127</v>
          </cell>
          <cell r="J68" t="str">
            <v>コンフォートヴィラ・寒川</v>
          </cell>
          <cell r="K68">
            <v>105</v>
          </cell>
          <cell r="L68" t="str">
            <v>加藤</v>
          </cell>
          <cell r="M68" t="str">
            <v>水落</v>
          </cell>
          <cell r="N68" t="str">
            <v>済</v>
          </cell>
        </row>
        <row r="69">
          <cell r="A69">
            <v>68</v>
          </cell>
          <cell r="B69">
            <v>40241</v>
          </cell>
          <cell r="C69">
            <v>0.71527777777777779</v>
          </cell>
          <cell r="D69" t="str">
            <v>東京</v>
          </cell>
          <cell r="E69" t="str">
            <v>１人</v>
          </cell>
          <cell r="G69" t="str">
            <v>山田　英司</v>
          </cell>
          <cell r="H69" t="str">
            <v>山田　克夫</v>
          </cell>
          <cell r="I69">
            <v>20007094</v>
          </cell>
          <cell r="J69" t="str">
            <v>ウェル　ストリーム</v>
          </cell>
          <cell r="K69">
            <v>101</v>
          </cell>
          <cell r="L69" t="str">
            <v>加藤</v>
          </cell>
          <cell r="M69" t="str">
            <v>水落</v>
          </cell>
          <cell r="N69" t="str">
            <v>済</v>
          </cell>
        </row>
        <row r="70">
          <cell r="A70">
            <v>69</v>
          </cell>
          <cell r="B70">
            <v>40241</v>
          </cell>
          <cell r="C70">
            <v>0.77777777777777779</v>
          </cell>
          <cell r="D70" t="str">
            <v>日商</v>
          </cell>
          <cell r="E70" t="str">
            <v>１人</v>
          </cell>
          <cell r="G70" t="str">
            <v>馬渡　智広</v>
          </cell>
          <cell r="H70" t="str">
            <v>馬渡　鈴子</v>
          </cell>
          <cell r="I70">
            <v>2295</v>
          </cell>
          <cell r="J70" t="str">
            <v>フォルトゥナ新中野</v>
          </cell>
          <cell r="K70">
            <v>501</v>
          </cell>
          <cell r="L70" t="str">
            <v>加藤</v>
          </cell>
          <cell r="M70" t="str">
            <v>人見</v>
          </cell>
          <cell r="N70" t="str">
            <v>済</v>
          </cell>
        </row>
        <row r="71">
          <cell r="A71">
            <v>70</v>
          </cell>
          <cell r="B71">
            <v>40241</v>
          </cell>
          <cell r="C71">
            <v>0.81944444444444453</v>
          </cell>
          <cell r="D71" t="str">
            <v>福岡</v>
          </cell>
          <cell r="E71" t="str">
            <v>１人</v>
          </cell>
          <cell r="G71" t="str">
            <v>郭　倩</v>
          </cell>
          <cell r="H71" t="str">
            <v>吉田　真美</v>
          </cell>
          <cell r="I71">
            <v>276</v>
          </cell>
          <cell r="J71" t="str">
            <v>コンフォルト博多Ⅰ</v>
          </cell>
          <cell r="K71">
            <v>205</v>
          </cell>
          <cell r="L71" t="str">
            <v>加藤</v>
          </cell>
          <cell r="M71" t="str">
            <v>前崎</v>
          </cell>
          <cell r="N71" t="str">
            <v>済</v>
          </cell>
        </row>
        <row r="72">
          <cell r="A72">
            <v>71</v>
          </cell>
          <cell r="B72">
            <v>40241</v>
          </cell>
          <cell r="C72">
            <v>0.81944444444444453</v>
          </cell>
          <cell r="D72" t="str">
            <v>福岡</v>
          </cell>
          <cell r="E72" t="str">
            <v>１人</v>
          </cell>
          <cell r="G72" t="str">
            <v>小手　美幸</v>
          </cell>
          <cell r="H72" t="str">
            <v>小手　和博</v>
          </cell>
          <cell r="I72">
            <v>302</v>
          </cell>
          <cell r="J72" t="str">
            <v>キーストーンコート</v>
          </cell>
          <cell r="K72">
            <v>102</v>
          </cell>
          <cell r="L72" t="str">
            <v>加藤</v>
          </cell>
          <cell r="M72" t="str">
            <v>前崎</v>
          </cell>
          <cell r="N72" t="str">
            <v>済</v>
          </cell>
        </row>
        <row r="73">
          <cell r="A73">
            <v>72</v>
          </cell>
          <cell r="B73">
            <v>40241</v>
          </cell>
          <cell r="C73">
            <v>0.81944444444444453</v>
          </cell>
          <cell r="D73" t="str">
            <v>福岡</v>
          </cell>
          <cell r="E73" t="str">
            <v>１人</v>
          </cell>
          <cell r="G73" t="str">
            <v>藤武　望</v>
          </cell>
          <cell r="H73" t="str">
            <v>原田　真理子</v>
          </cell>
          <cell r="I73">
            <v>839</v>
          </cell>
          <cell r="J73" t="str">
            <v>エスペランサ天神南</v>
          </cell>
          <cell r="K73">
            <v>105</v>
          </cell>
          <cell r="L73" t="str">
            <v>加藤</v>
          </cell>
          <cell r="M73" t="str">
            <v>前崎</v>
          </cell>
          <cell r="N73" t="str">
            <v>キャン</v>
          </cell>
          <cell r="O73" t="str">
            <v>3/16 追保依頼</v>
          </cell>
        </row>
        <row r="74">
          <cell r="A74">
            <v>73</v>
          </cell>
          <cell r="B74">
            <v>40241</v>
          </cell>
          <cell r="C74">
            <v>0.81944444444444453</v>
          </cell>
          <cell r="D74" t="str">
            <v>福岡</v>
          </cell>
          <cell r="E74" t="str">
            <v>１人</v>
          </cell>
          <cell r="G74" t="str">
            <v>長門　恵美</v>
          </cell>
          <cell r="H74" t="str">
            <v>長門　瞳</v>
          </cell>
          <cell r="I74">
            <v>344</v>
          </cell>
          <cell r="J74" t="str">
            <v>ＭＡＲＩＯ・別府</v>
          </cell>
          <cell r="K74">
            <v>102</v>
          </cell>
          <cell r="L74" t="str">
            <v>加藤</v>
          </cell>
          <cell r="M74" t="str">
            <v>前崎</v>
          </cell>
          <cell r="N74" t="str">
            <v>キャン</v>
          </cell>
          <cell r="O74" t="str">
            <v>3/5本人申込んでいない→前崎主任へ連絡済→3/8再開。内容弱い為追保依頼</v>
          </cell>
        </row>
        <row r="75">
          <cell r="A75">
            <v>74</v>
          </cell>
          <cell r="B75">
            <v>40241</v>
          </cell>
          <cell r="C75">
            <v>0.81944444444444453</v>
          </cell>
          <cell r="D75" t="str">
            <v>福岡</v>
          </cell>
          <cell r="E75" t="str">
            <v>１人</v>
          </cell>
          <cell r="G75" t="str">
            <v>岩川　芳信</v>
          </cell>
          <cell r="H75" t="str">
            <v>岩川　信雄</v>
          </cell>
          <cell r="I75">
            <v>786</v>
          </cell>
          <cell r="J75" t="str">
            <v>サンシャイン竹下</v>
          </cell>
          <cell r="K75">
            <v>102</v>
          </cell>
          <cell r="L75" t="str">
            <v>落合</v>
          </cell>
          <cell r="M75" t="str">
            <v>前崎</v>
          </cell>
          <cell r="N75" t="str">
            <v>キャン</v>
          </cell>
          <cell r="O75" t="str">
            <v>VESTAへ</v>
          </cell>
        </row>
        <row r="76">
          <cell r="A76">
            <v>75</v>
          </cell>
          <cell r="B76">
            <v>40241</v>
          </cell>
          <cell r="C76">
            <v>0.85416666666666663</v>
          </cell>
          <cell r="D76" t="str">
            <v>福岡</v>
          </cell>
          <cell r="E76" t="str">
            <v>１人</v>
          </cell>
          <cell r="G76" t="str">
            <v>丸山　秀夫</v>
          </cell>
          <cell r="H76" t="str">
            <v>丸山　肇子</v>
          </cell>
          <cell r="I76">
            <v>42</v>
          </cell>
          <cell r="J76" t="str">
            <v>アネックスⅤ</v>
          </cell>
          <cell r="K76">
            <v>105</v>
          </cell>
          <cell r="L76" t="str">
            <v>落合</v>
          </cell>
          <cell r="M76" t="str">
            <v>前崎</v>
          </cell>
          <cell r="N76" t="str">
            <v>キャン</v>
          </cell>
          <cell r="O76" t="str">
            <v>3/5前崎主任へ追保依頼</v>
          </cell>
        </row>
        <row r="77">
          <cell r="A77">
            <v>76</v>
          </cell>
          <cell r="B77">
            <v>40242</v>
          </cell>
          <cell r="C77">
            <v>0.47916666666666669</v>
          </cell>
          <cell r="D77" t="str">
            <v>仙台</v>
          </cell>
          <cell r="E77" t="str">
            <v>１人</v>
          </cell>
          <cell r="G77" t="str">
            <v>松岡　沙耶</v>
          </cell>
          <cell r="H77" t="str">
            <v>松岡　久人</v>
          </cell>
          <cell r="I77">
            <v>70000053</v>
          </cell>
          <cell r="J77" t="str">
            <v>MTコーポⅡ</v>
          </cell>
          <cell r="K77">
            <v>101</v>
          </cell>
          <cell r="L77" t="str">
            <v>加藤</v>
          </cell>
          <cell r="M77" t="str">
            <v>相澤</v>
          </cell>
          <cell r="N77" t="str">
            <v>済</v>
          </cell>
        </row>
        <row r="78">
          <cell r="A78">
            <v>77</v>
          </cell>
          <cell r="B78">
            <v>40242</v>
          </cell>
          <cell r="C78">
            <v>0.53472222222222221</v>
          </cell>
          <cell r="D78" t="str">
            <v>福岡</v>
          </cell>
          <cell r="E78" t="str">
            <v>１人</v>
          </cell>
          <cell r="G78" t="str">
            <v>藤井　亮太</v>
          </cell>
          <cell r="H78" t="str">
            <v>藤井　愉典</v>
          </cell>
          <cell r="I78">
            <v>647</v>
          </cell>
          <cell r="J78" t="str">
            <v>Ｋ＆Ｙ井尻弐番館</v>
          </cell>
          <cell r="K78">
            <v>202</v>
          </cell>
          <cell r="L78" t="str">
            <v>加藤</v>
          </cell>
          <cell r="M78" t="str">
            <v>大庭</v>
          </cell>
          <cell r="N78" t="str">
            <v>済</v>
          </cell>
        </row>
        <row r="79">
          <cell r="A79">
            <v>78</v>
          </cell>
          <cell r="B79">
            <v>40242</v>
          </cell>
          <cell r="C79">
            <v>0.59722222222222221</v>
          </cell>
          <cell r="D79" t="str">
            <v>日商</v>
          </cell>
          <cell r="E79" t="str">
            <v>１人</v>
          </cell>
          <cell r="G79" t="str">
            <v>久保田　奈那</v>
          </cell>
          <cell r="H79" t="str">
            <v>久保田　ひと美</v>
          </cell>
          <cell r="I79">
            <v>6037</v>
          </cell>
          <cell r="J79" t="str">
            <v>ロイヤルガーデン千鳥町</v>
          </cell>
          <cell r="K79">
            <v>205</v>
          </cell>
          <cell r="L79" t="str">
            <v>加藤</v>
          </cell>
          <cell r="M79" t="str">
            <v>米澤</v>
          </cell>
          <cell r="N79" t="str">
            <v>済</v>
          </cell>
        </row>
        <row r="80">
          <cell r="A80">
            <v>79</v>
          </cell>
          <cell r="B80">
            <v>40242</v>
          </cell>
          <cell r="C80">
            <v>0.71527777777777779</v>
          </cell>
          <cell r="D80" t="str">
            <v>東京</v>
          </cell>
          <cell r="E80" t="str">
            <v>１人</v>
          </cell>
          <cell r="G80" t="str">
            <v>鈴木　園江</v>
          </cell>
          <cell r="H80" t="str">
            <v>鈴木　直彦</v>
          </cell>
          <cell r="I80">
            <v>20007060</v>
          </cell>
          <cell r="J80" t="str">
            <v>ベルフォルム鷺宮</v>
          </cell>
          <cell r="K80">
            <v>206</v>
          </cell>
          <cell r="L80" t="str">
            <v>塩屋</v>
          </cell>
          <cell r="M80" t="str">
            <v>高田</v>
          </cell>
          <cell r="N80" t="str">
            <v>済</v>
          </cell>
        </row>
        <row r="81">
          <cell r="A81">
            <v>80</v>
          </cell>
          <cell r="B81">
            <v>40242</v>
          </cell>
          <cell r="C81">
            <v>0.74305555555555547</v>
          </cell>
          <cell r="D81" t="str">
            <v>名古屋</v>
          </cell>
          <cell r="E81" t="str">
            <v>１人</v>
          </cell>
          <cell r="G81" t="str">
            <v>安藤　綾香</v>
          </cell>
          <cell r="H81" t="str">
            <v>安藤　美奈子</v>
          </cell>
          <cell r="I81">
            <v>30008110</v>
          </cell>
          <cell r="J81" t="str">
            <v>レミオロメン</v>
          </cell>
          <cell r="K81">
            <v>102</v>
          </cell>
          <cell r="L81" t="str">
            <v>加藤</v>
          </cell>
          <cell r="M81" t="str">
            <v>奥田</v>
          </cell>
          <cell r="N81" t="str">
            <v>済</v>
          </cell>
        </row>
        <row r="82">
          <cell r="A82">
            <v>81</v>
          </cell>
          <cell r="B82">
            <v>40243</v>
          </cell>
          <cell r="C82">
            <v>0.4375</v>
          </cell>
          <cell r="D82" t="str">
            <v>仙台</v>
          </cell>
          <cell r="E82" t="str">
            <v>１人</v>
          </cell>
          <cell r="G82" t="str">
            <v>藤野　慈璽</v>
          </cell>
          <cell r="H82" t="str">
            <v>何　惠芳</v>
          </cell>
          <cell r="I82">
            <v>70000093</v>
          </cell>
          <cell r="J82" t="str">
            <v>ローズガーデン</v>
          </cell>
          <cell r="K82">
            <v>102</v>
          </cell>
          <cell r="L82" t="str">
            <v>落合</v>
          </cell>
          <cell r="M82" t="str">
            <v>野田</v>
          </cell>
          <cell r="N82" t="str">
            <v>済</v>
          </cell>
        </row>
        <row r="83">
          <cell r="A83">
            <v>82</v>
          </cell>
          <cell r="B83">
            <v>40243</v>
          </cell>
          <cell r="C83">
            <v>0.4375</v>
          </cell>
          <cell r="D83" t="str">
            <v>仙台</v>
          </cell>
          <cell r="E83" t="str">
            <v>１人</v>
          </cell>
          <cell r="G83" t="str">
            <v>津輕　礼香</v>
          </cell>
          <cell r="H83" t="str">
            <v>津輕　昭彦</v>
          </cell>
          <cell r="I83">
            <v>70000080</v>
          </cell>
          <cell r="J83" t="str">
            <v>海雲寮</v>
          </cell>
          <cell r="K83">
            <v>101</v>
          </cell>
          <cell r="L83" t="str">
            <v>落合</v>
          </cell>
          <cell r="M83" t="str">
            <v>野田</v>
          </cell>
          <cell r="N83" t="str">
            <v>済</v>
          </cell>
        </row>
        <row r="84">
          <cell r="A84">
            <v>83</v>
          </cell>
          <cell r="B84">
            <v>40243</v>
          </cell>
          <cell r="C84">
            <v>0.45833333333333331</v>
          </cell>
          <cell r="D84" t="str">
            <v>日商</v>
          </cell>
          <cell r="E84" t="str">
            <v>１人</v>
          </cell>
          <cell r="G84" t="str">
            <v>三宅　健二郎</v>
          </cell>
          <cell r="H84" t="str">
            <v>三宅　信二</v>
          </cell>
          <cell r="I84">
            <v>2233</v>
          </cell>
          <cell r="J84" t="str">
            <v>ロイヤルパレス目黒</v>
          </cell>
          <cell r="K84">
            <v>603</v>
          </cell>
          <cell r="L84" t="str">
            <v>落合</v>
          </cell>
          <cell r="M84" t="str">
            <v>米澤</v>
          </cell>
          <cell r="N84" t="str">
            <v>済</v>
          </cell>
        </row>
        <row r="85">
          <cell r="A85">
            <v>84</v>
          </cell>
          <cell r="B85">
            <v>40243</v>
          </cell>
          <cell r="C85">
            <v>0.45833333333333331</v>
          </cell>
          <cell r="D85" t="str">
            <v>日商</v>
          </cell>
          <cell r="E85" t="str">
            <v>１人</v>
          </cell>
          <cell r="G85" t="str">
            <v>岡田　貴志</v>
          </cell>
          <cell r="H85" t="str">
            <v>岡田　悟</v>
          </cell>
          <cell r="J85" t="str">
            <v>ロイヤルガーデン品川</v>
          </cell>
          <cell r="K85">
            <v>303</v>
          </cell>
          <cell r="L85" t="str">
            <v>落合</v>
          </cell>
          <cell r="M85" t="str">
            <v>米澤</v>
          </cell>
          <cell r="N85" t="str">
            <v>済</v>
          </cell>
        </row>
        <row r="86">
          <cell r="A86">
            <v>85</v>
          </cell>
          <cell r="B86">
            <v>40243</v>
          </cell>
          <cell r="C86">
            <v>0.45833333333333331</v>
          </cell>
          <cell r="D86" t="str">
            <v>名古屋</v>
          </cell>
          <cell r="E86" t="str">
            <v>１人</v>
          </cell>
          <cell r="G86" t="str">
            <v>山中　美季</v>
          </cell>
          <cell r="H86" t="str">
            <v>山中　正人</v>
          </cell>
          <cell r="I86">
            <v>30008249</v>
          </cell>
          <cell r="J86" t="str">
            <v>ネオコーポ内田橋</v>
          </cell>
          <cell r="K86">
            <v>105</v>
          </cell>
          <cell r="L86" t="str">
            <v>落合</v>
          </cell>
          <cell r="M86" t="str">
            <v>蝦名</v>
          </cell>
          <cell r="N86" t="str">
            <v>済</v>
          </cell>
        </row>
        <row r="87">
          <cell r="A87">
            <v>86</v>
          </cell>
          <cell r="B87">
            <v>40243</v>
          </cell>
          <cell r="C87">
            <v>0.625</v>
          </cell>
          <cell r="D87" t="str">
            <v>東京</v>
          </cell>
          <cell r="E87" t="str">
            <v>１人</v>
          </cell>
          <cell r="G87" t="str">
            <v>吉津　沙織</v>
          </cell>
          <cell r="H87" t="str">
            <v>吉津　和則</v>
          </cell>
          <cell r="I87">
            <v>20007133</v>
          </cell>
          <cell r="J87" t="str">
            <v>ＢＯＮＨＥＵＲ蘇我</v>
          </cell>
          <cell r="K87">
            <v>201</v>
          </cell>
          <cell r="L87" t="str">
            <v>落合</v>
          </cell>
          <cell r="M87" t="str">
            <v>高田</v>
          </cell>
          <cell r="N87" t="str">
            <v>済</v>
          </cell>
        </row>
        <row r="88">
          <cell r="A88">
            <v>87</v>
          </cell>
          <cell r="B88">
            <v>40243</v>
          </cell>
          <cell r="C88">
            <v>0.625</v>
          </cell>
          <cell r="D88" t="str">
            <v>名古屋</v>
          </cell>
          <cell r="E88" t="str">
            <v>１人</v>
          </cell>
          <cell r="G88" t="str">
            <v>玉山　恵理</v>
          </cell>
          <cell r="H88" t="str">
            <v>玉山　俊雄</v>
          </cell>
          <cell r="I88">
            <v>30008043</v>
          </cell>
          <cell r="J88" t="str">
            <v>セジュール中村</v>
          </cell>
          <cell r="K88">
            <v>201</v>
          </cell>
          <cell r="L88" t="str">
            <v>落合</v>
          </cell>
          <cell r="M88" t="str">
            <v>蝦名</v>
          </cell>
          <cell r="N88" t="str">
            <v>キャン</v>
          </cell>
          <cell r="O88" t="str">
            <v>3/10追保依頼→キャン</v>
          </cell>
        </row>
        <row r="89">
          <cell r="A89">
            <v>88</v>
          </cell>
          <cell r="B89">
            <v>40243</v>
          </cell>
          <cell r="C89">
            <v>0.70833333333333337</v>
          </cell>
          <cell r="D89" t="str">
            <v>福岡</v>
          </cell>
          <cell r="E89" t="str">
            <v>１人</v>
          </cell>
          <cell r="G89" t="str">
            <v>田代　恵理</v>
          </cell>
          <cell r="H89" t="str">
            <v>田代　修一</v>
          </cell>
          <cell r="I89">
            <v>204</v>
          </cell>
          <cell r="J89" t="str">
            <v>プルミエ天神南</v>
          </cell>
          <cell r="K89">
            <v>205</v>
          </cell>
          <cell r="L89" t="str">
            <v>落合</v>
          </cell>
          <cell r="M89" t="str">
            <v>岡本</v>
          </cell>
          <cell r="N89" t="str">
            <v>済</v>
          </cell>
        </row>
        <row r="90">
          <cell r="A90">
            <v>89</v>
          </cell>
          <cell r="B90">
            <v>40243</v>
          </cell>
          <cell r="C90">
            <v>0.70833333333333337</v>
          </cell>
          <cell r="D90" t="str">
            <v>福岡</v>
          </cell>
          <cell r="E90" t="str">
            <v>１人</v>
          </cell>
          <cell r="G90" t="str">
            <v>諌山　知依</v>
          </cell>
          <cell r="H90" t="str">
            <v>諌山　利男</v>
          </cell>
          <cell r="I90">
            <v>562</v>
          </cell>
          <cell r="J90" t="str">
            <v>レアル大楠</v>
          </cell>
          <cell r="K90">
            <v>201</v>
          </cell>
          <cell r="L90" t="str">
            <v>落合</v>
          </cell>
          <cell r="M90" t="str">
            <v>岡本</v>
          </cell>
          <cell r="N90" t="str">
            <v>済</v>
          </cell>
        </row>
        <row r="91">
          <cell r="A91">
            <v>90</v>
          </cell>
          <cell r="B91">
            <v>40243</v>
          </cell>
          <cell r="C91">
            <v>0.70833333333333337</v>
          </cell>
          <cell r="D91" t="str">
            <v>福岡</v>
          </cell>
          <cell r="E91" t="str">
            <v>１人</v>
          </cell>
          <cell r="G91" t="str">
            <v>宮脇　弘志</v>
          </cell>
          <cell r="H91" t="str">
            <v>宮脇　美代子</v>
          </cell>
          <cell r="I91">
            <v>88</v>
          </cell>
          <cell r="J91" t="str">
            <v>プリムベール大橋</v>
          </cell>
          <cell r="K91">
            <v>302</v>
          </cell>
          <cell r="L91" t="str">
            <v>落合</v>
          </cell>
          <cell r="M91" t="str">
            <v>岡本</v>
          </cell>
          <cell r="N91" t="str">
            <v>済</v>
          </cell>
        </row>
        <row r="92">
          <cell r="A92">
            <v>91</v>
          </cell>
          <cell r="B92">
            <v>40243</v>
          </cell>
          <cell r="C92">
            <v>0.70833333333333337</v>
          </cell>
          <cell r="D92" t="str">
            <v>福岡</v>
          </cell>
          <cell r="E92" t="str">
            <v>１人</v>
          </cell>
          <cell r="G92" t="str">
            <v>松尾　彩</v>
          </cell>
          <cell r="H92" t="str">
            <v>松尾　恒之</v>
          </cell>
          <cell r="I92">
            <v>437</v>
          </cell>
          <cell r="J92" t="str">
            <v>ルシエン博多駅南</v>
          </cell>
          <cell r="K92">
            <v>201</v>
          </cell>
          <cell r="L92" t="str">
            <v>落合</v>
          </cell>
          <cell r="M92" t="str">
            <v>大庭</v>
          </cell>
          <cell r="N92" t="str">
            <v>済</v>
          </cell>
        </row>
        <row r="93">
          <cell r="A93">
            <v>92</v>
          </cell>
          <cell r="B93">
            <v>40245</v>
          </cell>
          <cell r="C93">
            <v>0.41666666666666669</v>
          </cell>
          <cell r="D93" t="str">
            <v>名古屋</v>
          </cell>
          <cell r="E93" t="str">
            <v>１人</v>
          </cell>
          <cell r="G93" t="str">
            <v>　浅野　健一</v>
          </cell>
          <cell r="H93" t="str">
            <v>浅野　招克</v>
          </cell>
          <cell r="I93">
            <v>30008141</v>
          </cell>
          <cell r="J93" t="str">
            <v>寿キャッスル栄生</v>
          </cell>
          <cell r="K93">
            <v>105</v>
          </cell>
          <cell r="L93" t="str">
            <v>片桐</v>
          </cell>
          <cell r="M93" t="str">
            <v>奥田</v>
          </cell>
          <cell r="N93" t="str">
            <v>済</v>
          </cell>
        </row>
        <row r="94">
          <cell r="A94">
            <v>93</v>
          </cell>
          <cell r="B94">
            <v>40245</v>
          </cell>
          <cell r="C94">
            <v>0.41666666666666669</v>
          </cell>
          <cell r="D94" t="str">
            <v>名古屋</v>
          </cell>
          <cell r="E94" t="str">
            <v>１人</v>
          </cell>
          <cell r="G94" t="str">
            <v>野島　伸哉</v>
          </cell>
          <cell r="H94" t="str">
            <v>野島　宏彰</v>
          </cell>
          <cell r="I94">
            <v>30008143</v>
          </cell>
          <cell r="J94" t="str">
            <v>ベルメゾン柴田</v>
          </cell>
          <cell r="K94">
            <v>102</v>
          </cell>
          <cell r="L94" t="str">
            <v>片桐</v>
          </cell>
          <cell r="M94" t="str">
            <v>蝦名</v>
          </cell>
          <cell r="N94" t="str">
            <v>済</v>
          </cell>
        </row>
        <row r="95">
          <cell r="A95">
            <v>94</v>
          </cell>
          <cell r="B95">
            <v>40245</v>
          </cell>
          <cell r="C95">
            <v>0.41666666666666669</v>
          </cell>
          <cell r="D95" t="str">
            <v>仙台</v>
          </cell>
          <cell r="E95" t="str">
            <v>１人</v>
          </cell>
          <cell r="G95" t="str">
            <v>阿部　美幸</v>
          </cell>
          <cell r="H95" t="str">
            <v>阿部　徳彦</v>
          </cell>
          <cell r="I95">
            <v>70000077</v>
          </cell>
          <cell r="J95" t="str">
            <v>MARIANA　Ⅰ</v>
          </cell>
          <cell r="K95">
            <v>103</v>
          </cell>
          <cell r="L95" t="str">
            <v>加藤</v>
          </cell>
          <cell r="M95" t="str">
            <v>相澤</v>
          </cell>
          <cell r="N95" t="str">
            <v>済</v>
          </cell>
        </row>
        <row r="96">
          <cell r="A96">
            <v>95</v>
          </cell>
          <cell r="B96">
            <v>40245</v>
          </cell>
          <cell r="C96">
            <v>0.41666666666666669</v>
          </cell>
          <cell r="D96" t="str">
            <v>仙台</v>
          </cell>
          <cell r="E96" t="str">
            <v>１人</v>
          </cell>
          <cell r="G96" t="str">
            <v>難波　伸太郎</v>
          </cell>
          <cell r="H96" t="str">
            <v>難波　祐輔</v>
          </cell>
          <cell r="I96">
            <v>70000022</v>
          </cell>
          <cell r="J96" t="str">
            <v>メゾン　ヴェルディール</v>
          </cell>
          <cell r="K96">
            <v>201</v>
          </cell>
          <cell r="L96" t="str">
            <v>加藤</v>
          </cell>
          <cell r="M96" t="str">
            <v>相澤</v>
          </cell>
          <cell r="N96" t="str">
            <v>済</v>
          </cell>
        </row>
        <row r="97">
          <cell r="A97">
            <v>96</v>
          </cell>
          <cell r="B97">
            <v>40245</v>
          </cell>
          <cell r="C97">
            <v>0.41666666666666669</v>
          </cell>
          <cell r="D97" t="str">
            <v>仙台</v>
          </cell>
          <cell r="E97" t="str">
            <v>１人</v>
          </cell>
          <cell r="G97" t="str">
            <v>遠山　美和子</v>
          </cell>
          <cell r="H97" t="str">
            <v>遠山　典幸</v>
          </cell>
          <cell r="I97">
            <v>70000008</v>
          </cell>
          <cell r="J97" t="str">
            <v>King’s Trail</v>
          </cell>
          <cell r="K97">
            <v>103</v>
          </cell>
          <cell r="L97" t="str">
            <v>加藤</v>
          </cell>
          <cell r="M97" t="str">
            <v>野田</v>
          </cell>
          <cell r="N97" t="str">
            <v>済</v>
          </cell>
        </row>
        <row r="98">
          <cell r="A98">
            <v>97</v>
          </cell>
          <cell r="B98">
            <v>40245</v>
          </cell>
          <cell r="C98">
            <v>0.46527777777777773</v>
          </cell>
          <cell r="D98" t="str">
            <v>福岡</v>
          </cell>
          <cell r="E98" t="str">
            <v>１人</v>
          </cell>
          <cell r="G98" t="str">
            <v>村上　良美</v>
          </cell>
          <cell r="H98" t="str">
            <v>村上　好治</v>
          </cell>
          <cell r="I98">
            <v>776</v>
          </cell>
          <cell r="J98" t="str">
            <v>プラス福津中央</v>
          </cell>
          <cell r="K98">
            <v>203</v>
          </cell>
          <cell r="L98" t="str">
            <v>加藤</v>
          </cell>
          <cell r="M98" t="str">
            <v>大庭</v>
          </cell>
          <cell r="N98" t="str">
            <v>済</v>
          </cell>
        </row>
        <row r="99">
          <cell r="A99">
            <v>98</v>
          </cell>
          <cell r="B99">
            <v>40245</v>
          </cell>
          <cell r="C99">
            <v>0.46527777777777773</v>
          </cell>
          <cell r="D99" t="str">
            <v>福岡</v>
          </cell>
          <cell r="E99" t="str">
            <v>１人</v>
          </cell>
          <cell r="G99" t="str">
            <v>中野　進</v>
          </cell>
          <cell r="H99" t="str">
            <v>中野　和博</v>
          </cell>
          <cell r="I99">
            <v>745</v>
          </cell>
          <cell r="J99" t="str">
            <v>ブリックメゾン吉塚</v>
          </cell>
          <cell r="K99">
            <v>105</v>
          </cell>
          <cell r="L99" t="str">
            <v>加藤</v>
          </cell>
          <cell r="M99" t="str">
            <v>大庭</v>
          </cell>
          <cell r="N99" t="str">
            <v>済</v>
          </cell>
        </row>
        <row r="100">
          <cell r="A100">
            <v>99</v>
          </cell>
          <cell r="B100">
            <v>40245</v>
          </cell>
          <cell r="C100">
            <v>0.46527777777777773</v>
          </cell>
          <cell r="D100" t="str">
            <v>福岡</v>
          </cell>
          <cell r="E100" t="str">
            <v>１人</v>
          </cell>
          <cell r="G100" t="str">
            <v>渡邉　奈央子</v>
          </cell>
          <cell r="H100" t="str">
            <v>渡邉　角正</v>
          </cell>
          <cell r="I100">
            <v>398</v>
          </cell>
          <cell r="J100" t="str">
            <v>シティハイツ南天神</v>
          </cell>
          <cell r="K100">
            <v>201</v>
          </cell>
          <cell r="L100" t="str">
            <v>加藤</v>
          </cell>
          <cell r="M100" t="str">
            <v>岡本</v>
          </cell>
          <cell r="N100" t="str">
            <v>済</v>
          </cell>
        </row>
        <row r="101">
          <cell r="A101">
            <v>100</v>
          </cell>
          <cell r="B101">
            <v>40245</v>
          </cell>
          <cell r="C101">
            <v>0.46527777777777773</v>
          </cell>
          <cell r="D101" t="str">
            <v>福岡</v>
          </cell>
          <cell r="E101" t="str">
            <v>１人</v>
          </cell>
          <cell r="G101" t="str">
            <v>岩永　眞冬</v>
          </cell>
          <cell r="H101" t="str">
            <v>岩永　英利</v>
          </cell>
          <cell r="I101">
            <v>417</v>
          </cell>
          <cell r="J101" t="str">
            <v>ジェンティーレ鳥飼</v>
          </cell>
          <cell r="K101">
            <v>102</v>
          </cell>
          <cell r="L101" t="str">
            <v>加藤</v>
          </cell>
          <cell r="M101" t="str">
            <v>岡本</v>
          </cell>
          <cell r="N101" t="str">
            <v>済</v>
          </cell>
        </row>
        <row r="102">
          <cell r="A102">
            <v>101</v>
          </cell>
          <cell r="B102">
            <v>40245</v>
          </cell>
          <cell r="C102">
            <v>0.46527777777777773</v>
          </cell>
          <cell r="D102" t="str">
            <v>福岡</v>
          </cell>
          <cell r="E102" t="str">
            <v>１人</v>
          </cell>
          <cell r="G102" t="str">
            <v>野村　実由樹</v>
          </cell>
          <cell r="H102" t="str">
            <v>野村　健一</v>
          </cell>
          <cell r="I102">
            <v>672</v>
          </cell>
          <cell r="J102" t="str">
            <v>La　Maison　de　Marusan</v>
          </cell>
          <cell r="K102">
            <v>202</v>
          </cell>
          <cell r="L102" t="str">
            <v>加藤</v>
          </cell>
          <cell r="M102" t="str">
            <v>岡本</v>
          </cell>
          <cell r="N102" t="str">
            <v>済</v>
          </cell>
        </row>
        <row r="103">
          <cell r="A103">
            <v>102</v>
          </cell>
          <cell r="B103">
            <v>40245</v>
          </cell>
          <cell r="C103">
            <v>0.46527777777777773</v>
          </cell>
          <cell r="D103" t="str">
            <v>福岡</v>
          </cell>
          <cell r="E103" t="str">
            <v>１人</v>
          </cell>
          <cell r="G103" t="str">
            <v>築地　和也</v>
          </cell>
          <cell r="H103" t="str">
            <v>築地　靖子</v>
          </cell>
          <cell r="I103">
            <v>602</v>
          </cell>
          <cell r="J103" t="str">
            <v>スッドヴェント</v>
          </cell>
          <cell r="K103">
            <v>203</v>
          </cell>
          <cell r="L103" t="str">
            <v>加藤</v>
          </cell>
          <cell r="M103" t="str">
            <v>岡本</v>
          </cell>
          <cell r="N103" t="str">
            <v>済</v>
          </cell>
        </row>
        <row r="104">
          <cell r="A104">
            <v>103</v>
          </cell>
          <cell r="B104">
            <v>40245</v>
          </cell>
          <cell r="C104">
            <v>0.46527777777777773</v>
          </cell>
          <cell r="D104" t="str">
            <v>福岡</v>
          </cell>
          <cell r="E104" t="str">
            <v>１人</v>
          </cell>
          <cell r="G104" t="str">
            <v>本田　勇気</v>
          </cell>
          <cell r="H104" t="str">
            <v>本田　広司</v>
          </cell>
          <cell r="I104">
            <v>307</v>
          </cell>
          <cell r="J104" t="str">
            <v>Ｋ－２</v>
          </cell>
          <cell r="K104">
            <v>102</v>
          </cell>
          <cell r="L104" t="str">
            <v>加藤</v>
          </cell>
          <cell r="M104" t="str">
            <v>岡本</v>
          </cell>
          <cell r="N104" t="str">
            <v>済</v>
          </cell>
        </row>
        <row r="105">
          <cell r="A105">
            <v>104</v>
          </cell>
          <cell r="B105">
            <v>40245</v>
          </cell>
          <cell r="C105">
            <v>0.46527777777777773</v>
          </cell>
          <cell r="D105" t="str">
            <v>福岡</v>
          </cell>
          <cell r="E105" t="str">
            <v>１人</v>
          </cell>
          <cell r="G105" t="str">
            <v>高杉　優作</v>
          </cell>
          <cell r="H105" t="str">
            <v>高杉　謙治</v>
          </cell>
          <cell r="I105">
            <v>672</v>
          </cell>
          <cell r="J105" t="str">
            <v>La　Maison　de　Marusan</v>
          </cell>
          <cell r="K105">
            <v>103</v>
          </cell>
          <cell r="L105" t="str">
            <v>加藤</v>
          </cell>
          <cell r="M105" t="str">
            <v>前崎</v>
          </cell>
          <cell r="N105" t="str">
            <v>済</v>
          </cell>
        </row>
        <row r="106">
          <cell r="A106">
            <v>105</v>
          </cell>
          <cell r="B106">
            <v>40245</v>
          </cell>
          <cell r="C106">
            <v>0.59722222222222221</v>
          </cell>
          <cell r="D106" t="str">
            <v>東京</v>
          </cell>
          <cell r="E106" t="str">
            <v>２人</v>
          </cell>
          <cell r="G106" t="str">
            <v>石割　光</v>
          </cell>
          <cell r="H106" t="str">
            <v>石割　浩志　石割　恵美</v>
          </cell>
          <cell r="I106">
            <v>20007083</v>
          </cell>
          <cell r="J106" t="str">
            <v>ヴァンタジオＭ</v>
          </cell>
          <cell r="K106">
            <v>106</v>
          </cell>
          <cell r="L106" t="str">
            <v>塩屋</v>
          </cell>
          <cell r="M106" t="str">
            <v>米澤</v>
          </cell>
          <cell r="N106" t="str">
            <v>済</v>
          </cell>
        </row>
        <row r="107">
          <cell r="A107">
            <v>106</v>
          </cell>
          <cell r="B107">
            <v>40245</v>
          </cell>
          <cell r="C107">
            <v>0.70138888888888884</v>
          </cell>
          <cell r="D107" t="str">
            <v>福岡</v>
          </cell>
          <cell r="E107" t="str">
            <v>１人</v>
          </cell>
          <cell r="G107" t="str">
            <v>溝田　洋平</v>
          </cell>
          <cell r="H107" t="str">
            <v>溝田　作雄</v>
          </cell>
          <cell r="I107">
            <v>559</v>
          </cell>
          <cell r="J107" t="str">
            <v>Ｐａｉｒ　Ｓｌｏｐｅ住吉</v>
          </cell>
          <cell r="K107">
            <v>101</v>
          </cell>
          <cell r="L107" t="str">
            <v>加藤</v>
          </cell>
          <cell r="M107" t="str">
            <v>前崎</v>
          </cell>
          <cell r="N107" t="str">
            <v>済</v>
          </cell>
        </row>
        <row r="108">
          <cell r="A108">
            <v>107</v>
          </cell>
          <cell r="B108">
            <v>40245</v>
          </cell>
          <cell r="C108">
            <v>0.70138888888888884</v>
          </cell>
          <cell r="D108" t="str">
            <v>福岡</v>
          </cell>
          <cell r="E108" t="str">
            <v>１人</v>
          </cell>
          <cell r="G108" t="str">
            <v>岡田　充弘</v>
          </cell>
          <cell r="H108" t="str">
            <v>岡田　豊</v>
          </cell>
          <cell r="I108">
            <v>392</v>
          </cell>
          <cell r="J108" t="str">
            <v>ナディア唐人町</v>
          </cell>
          <cell r="K108">
            <v>202</v>
          </cell>
          <cell r="L108" t="str">
            <v>加藤</v>
          </cell>
          <cell r="M108" t="str">
            <v>前崎</v>
          </cell>
          <cell r="N108" t="str">
            <v>済</v>
          </cell>
        </row>
        <row r="109">
          <cell r="A109">
            <v>108</v>
          </cell>
          <cell r="B109">
            <v>40245</v>
          </cell>
          <cell r="C109">
            <v>0.71527777777777779</v>
          </cell>
          <cell r="D109" t="str">
            <v>福岡</v>
          </cell>
          <cell r="E109" t="str">
            <v>１人</v>
          </cell>
          <cell r="G109" t="str">
            <v>池田　真季</v>
          </cell>
          <cell r="H109" t="str">
            <v>池田　昌業</v>
          </cell>
          <cell r="I109">
            <v>502</v>
          </cell>
          <cell r="J109" t="str">
            <v>プラ　モンターニュ</v>
          </cell>
          <cell r="K109">
            <v>102</v>
          </cell>
          <cell r="L109" t="str">
            <v>塩屋</v>
          </cell>
          <cell r="M109" t="str">
            <v>岡本</v>
          </cell>
          <cell r="N109" t="str">
            <v>済</v>
          </cell>
        </row>
        <row r="110">
          <cell r="A110">
            <v>109</v>
          </cell>
          <cell r="B110">
            <v>40245</v>
          </cell>
          <cell r="C110">
            <v>0.71527777777777779</v>
          </cell>
          <cell r="D110" t="str">
            <v>福岡</v>
          </cell>
          <cell r="E110" t="str">
            <v>１人</v>
          </cell>
          <cell r="G110" t="str">
            <v>安藤　彩</v>
          </cell>
          <cell r="H110" t="str">
            <v>安藤　辰郎</v>
          </cell>
          <cell r="I110">
            <v>654</v>
          </cell>
          <cell r="J110" t="str">
            <v>TOMATE　CLUB</v>
          </cell>
          <cell r="K110">
            <v>201</v>
          </cell>
          <cell r="L110" t="str">
            <v>塩屋</v>
          </cell>
          <cell r="M110" t="str">
            <v>岡本</v>
          </cell>
          <cell r="N110" t="str">
            <v>済</v>
          </cell>
        </row>
        <row r="111">
          <cell r="A111">
            <v>110</v>
          </cell>
          <cell r="B111">
            <v>40245</v>
          </cell>
          <cell r="C111">
            <v>0.77083333333333337</v>
          </cell>
          <cell r="D111" t="str">
            <v>福岡</v>
          </cell>
          <cell r="E111" t="str">
            <v>１人</v>
          </cell>
          <cell r="G111" t="str">
            <v>稲葉　裕貴</v>
          </cell>
          <cell r="H111" t="str">
            <v>稲葉　智裕</v>
          </cell>
          <cell r="I111">
            <v>386</v>
          </cell>
          <cell r="J111" t="str">
            <v>サンライズ姪浜</v>
          </cell>
          <cell r="K111">
            <v>206</v>
          </cell>
          <cell r="L111" t="str">
            <v>塩屋</v>
          </cell>
          <cell r="M111" t="str">
            <v>岡本</v>
          </cell>
          <cell r="N111" t="str">
            <v>済</v>
          </cell>
        </row>
        <row r="112">
          <cell r="A112">
            <v>111</v>
          </cell>
          <cell r="B112">
            <v>40245</v>
          </cell>
          <cell r="C112">
            <v>0.77083333333333337</v>
          </cell>
          <cell r="D112" t="str">
            <v>福岡</v>
          </cell>
          <cell r="E112" t="str">
            <v>なし</v>
          </cell>
          <cell r="F112" t="str">
            <v>外国人</v>
          </cell>
          <cell r="G112" t="str">
            <v>李　夢露</v>
          </cell>
          <cell r="I112">
            <v>484</v>
          </cell>
          <cell r="J112" t="str">
            <v>ハイツＡＳＫＡ</v>
          </cell>
          <cell r="K112">
            <v>202</v>
          </cell>
          <cell r="L112" t="str">
            <v>塩屋</v>
          </cell>
          <cell r="M112" t="str">
            <v>大庭</v>
          </cell>
          <cell r="N112" t="str">
            <v>否決</v>
          </cell>
          <cell r="O112" t="str">
            <v>3/9 日本語話せない為</v>
          </cell>
        </row>
        <row r="113">
          <cell r="A113">
            <v>112</v>
          </cell>
          <cell r="B113">
            <v>40245</v>
          </cell>
          <cell r="C113">
            <v>0.77083333333333337</v>
          </cell>
          <cell r="D113" t="str">
            <v>福岡</v>
          </cell>
          <cell r="E113" t="str">
            <v>なし</v>
          </cell>
          <cell r="F113" t="str">
            <v>外国人</v>
          </cell>
          <cell r="G113" t="str">
            <v>趙　才東</v>
          </cell>
          <cell r="I113">
            <v>155</v>
          </cell>
          <cell r="J113" t="str">
            <v>清水メゾンＢＭⅢ Ａ</v>
          </cell>
          <cell r="K113">
            <v>203</v>
          </cell>
          <cell r="L113" t="str">
            <v>塩屋</v>
          </cell>
          <cell r="M113" t="str">
            <v>大庭</v>
          </cell>
          <cell r="N113" t="str">
            <v>否決</v>
          </cell>
          <cell r="O113" t="str">
            <v>3/9　日本語はなせない為</v>
          </cell>
        </row>
        <row r="114">
          <cell r="A114">
            <v>113</v>
          </cell>
          <cell r="B114">
            <v>40245</v>
          </cell>
          <cell r="C114">
            <v>0.77083333333333337</v>
          </cell>
          <cell r="D114" t="str">
            <v>福岡</v>
          </cell>
          <cell r="E114" t="str">
            <v>なし</v>
          </cell>
          <cell r="F114" t="str">
            <v>外国人</v>
          </cell>
          <cell r="G114" t="str">
            <v>権　博</v>
          </cell>
          <cell r="I114">
            <v>637</v>
          </cell>
          <cell r="J114" t="str">
            <v>サンブルーム高宮</v>
          </cell>
          <cell r="K114">
            <v>105</v>
          </cell>
          <cell r="L114" t="str">
            <v>塩屋</v>
          </cell>
          <cell r="M114" t="str">
            <v>前崎</v>
          </cell>
          <cell r="N114" t="str">
            <v>済</v>
          </cell>
        </row>
        <row r="115">
          <cell r="A115">
            <v>114</v>
          </cell>
          <cell r="B115">
            <v>40246</v>
          </cell>
          <cell r="C115">
            <v>0.41666666666666669</v>
          </cell>
          <cell r="D115" t="str">
            <v>東京</v>
          </cell>
          <cell r="E115" t="str">
            <v>１人</v>
          </cell>
          <cell r="G115" t="str">
            <v>金子　直之</v>
          </cell>
          <cell r="H115" t="str">
            <v>金子　貴則</v>
          </cell>
          <cell r="I115">
            <v>20007094</v>
          </cell>
          <cell r="J115" t="str">
            <v>ウェル　ストリーム</v>
          </cell>
          <cell r="K115">
            <v>102</v>
          </cell>
          <cell r="L115" t="str">
            <v>加藤</v>
          </cell>
          <cell r="M115" t="str">
            <v>水落</v>
          </cell>
          <cell r="N115" t="str">
            <v>済</v>
          </cell>
        </row>
        <row r="116">
          <cell r="A116">
            <v>115</v>
          </cell>
          <cell r="B116">
            <v>40246</v>
          </cell>
          <cell r="C116">
            <v>0.41666666666666669</v>
          </cell>
          <cell r="D116" t="str">
            <v>名古屋</v>
          </cell>
          <cell r="E116" t="str">
            <v>１人</v>
          </cell>
          <cell r="G116" t="str">
            <v>池田　毅</v>
          </cell>
          <cell r="H116" t="str">
            <v>池田　次男</v>
          </cell>
          <cell r="I116">
            <v>30008250</v>
          </cell>
          <cell r="J116" t="str">
            <v>コーエイⅡ</v>
          </cell>
          <cell r="K116">
            <v>101</v>
          </cell>
          <cell r="L116" t="str">
            <v>加藤</v>
          </cell>
          <cell r="N116" t="str">
            <v>済</v>
          </cell>
        </row>
        <row r="117">
          <cell r="A117">
            <v>116</v>
          </cell>
          <cell r="B117">
            <v>40246</v>
          </cell>
          <cell r="C117">
            <v>0.41666666666666669</v>
          </cell>
          <cell r="D117" t="str">
            <v>仙台</v>
          </cell>
          <cell r="E117" t="str">
            <v>１人</v>
          </cell>
          <cell r="G117" t="str">
            <v>菅野　元気</v>
          </cell>
          <cell r="H117" t="str">
            <v>菅野　幸二郎</v>
          </cell>
          <cell r="I117">
            <v>70000033</v>
          </cell>
          <cell r="J117" t="str">
            <v>アルエット旭ヶ丘</v>
          </cell>
          <cell r="K117">
            <v>203</v>
          </cell>
          <cell r="L117" t="str">
            <v>加藤</v>
          </cell>
          <cell r="M117" t="str">
            <v>相澤</v>
          </cell>
          <cell r="N117" t="str">
            <v>済</v>
          </cell>
        </row>
        <row r="118">
          <cell r="A118">
            <v>117</v>
          </cell>
          <cell r="B118">
            <v>40246</v>
          </cell>
          <cell r="C118">
            <v>0.45833333333333298</v>
          </cell>
          <cell r="D118" t="str">
            <v>名古屋</v>
          </cell>
          <cell r="E118" t="str">
            <v>１人</v>
          </cell>
          <cell r="G118" t="str">
            <v>本間　駿介</v>
          </cell>
          <cell r="H118" t="str">
            <v>本間　宏幸</v>
          </cell>
          <cell r="I118">
            <v>30008033</v>
          </cell>
          <cell r="J118" t="str">
            <v>ＭＹＵ浄心</v>
          </cell>
          <cell r="K118">
            <v>201</v>
          </cell>
          <cell r="L118" t="str">
            <v>加藤</v>
          </cell>
          <cell r="M118" t="str">
            <v>奥田</v>
          </cell>
          <cell r="N118" t="str">
            <v>済</v>
          </cell>
        </row>
        <row r="119">
          <cell r="A119">
            <v>118</v>
          </cell>
          <cell r="B119">
            <v>40246</v>
          </cell>
          <cell r="C119">
            <v>0.66666666666666663</v>
          </cell>
          <cell r="D119" t="str">
            <v>名古屋</v>
          </cell>
          <cell r="E119" t="str">
            <v>１人</v>
          </cell>
          <cell r="G119" t="str">
            <v>川上　智美</v>
          </cell>
          <cell r="H119" t="str">
            <v>川上　静子</v>
          </cell>
          <cell r="I119">
            <v>30008241</v>
          </cell>
          <cell r="J119" t="str">
            <v>グレイス本陣</v>
          </cell>
          <cell r="K119">
            <v>206</v>
          </cell>
          <cell r="L119" t="str">
            <v>塩屋</v>
          </cell>
          <cell r="M119" t="str">
            <v>奥田</v>
          </cell>
          <cell r="N119" t="str">
            <v>済</v>
          </cell>
          <cell r="O119" t="str">
            <v>3/10給料明細取得依頼3/23再開</v>
          </cell>
        </row>
        <row r="120">
          <cell r="A120">
            <v>119</v>
          </cell>
          <cell r="B120">
            <v>40246</v>
          </cell>
          <cell r="C120">
            <v>0.66666666666666663</v>
          </cell>
          <cell r="D120" t="str">
            <v>仙台</v>
          </cell>
          <cell r="E120" t="str">
            <v>１人</v>
          </cell>
          <cell r="G120" t="str">
            <v>田中　宗太</v>
          </cell>
          <cell r="H120" t="str">
            <v>田中　俊一</v>
          </cell>
          <cell r="I120">
            <v>70000011</v>
          </cell>
          <cell r="J120" t="str">
            <v>エーデルワイスⅣ</v>
          </cell>
          <cell r="K120">
            <v>203</v>
          </cell>
          <cell r="L120" t="str">
            <v>塩屋</v>
          </cell>
          <cell r="M120" t="str">
            <v>相澤</v>
          </cell>
          <cell r="N120" t="str">
            <v>済</v>
          </cell>
        </row>
        <row r="121">
          <cell r="A121">
            <v>120</v>
          </cell>
          <cell r="B121">
            <v>40246</v>
          </cell>
          <cell r="C121">
            <v>0.70833333333333337</v>
          </cell>
          <cell r="D121" t="str">
            <v>福岡</v>
          </cell>
          <cell r="E121" t="str">
            <v>１人</v>
          </cell>
          <cell r="G121" t="str">
            <v>本村　香保里</v>
          </cell>
          <cell r="H121" t="str">
            <v>本村　秀信</v>
          </cell>
          <cell r="I121">
            <v>838</v>
          </cell>
          <cell r="J121" t="str">
            <v>エターナルTS</v>
          </cell>
          <cell r="K121">
            <v>102</v>
          </cell>
          <cell r="L121" t="str">
            <v>塩屋</v>
          </cell>
          <cell r="M121" t="str">
            <v>前崎</v>
          </cell>
          <cell r="N121" t="str">
            <v>済</v>
          </cell>
        </row>
        <row r="122">
          <cell r="A122">
            <v>121</v>
          </cell>
          <cell r="B122">
            <v>40246</v>
          </cell>
          <cell r="C122">
            <v>0.70833333333333337</v>
          </cell>
          <cell r="D122" t="str">
            <v>福岡</v>
          </cell>
          <cell r="E122" t="str">
            <v>１人</v>
          </cell>
          <cell r="G122" t="str">
            <v>長野　裕一</v>
          </cell>
          <cell r="H122" t="str">
            <v>長野　滋</v>
          </cell>
          <cell r="I122">
            <v>284</v>
          </cell>
          <cell r="J122" t="str">
            <v>ダルバールハイツ</v>
          </cell>
          <cell r="K122">
            <v>205</v>
          </cell>
          <cell r="L122" t="str">
            <v>塩屋</v>
          </cell>
          <cell r="M122" t="str">
            <v>前崎</v>
          </cell>
          <cell r="N122" t="str">
            <v>済</v>
          </cell>
        </row>
        <row r="123">
          <cell r="A123">
            <v>122</v>
          </cell>
          <cell r="B123">
            <v>40246</v>
          </cell>
          <cell r="C123">
            <v>0.75</v>
          </cell>
          <cell r="D123" t="str">
            <v>福岡</v>
          </cell>
          <cell r="E123" t="str">
            <v>１人</v>
          </cell>
          <cell r="G123" t="str">
            <v>福田　吉訓</v>
          </cell>
          <cell r="H123" t="str">
            <v>福田　次男</v>
          </cell>
          <cell r="I123">
            <v>759</v>
          </cell>
          <cell r="J123" t="str">
            <v>グランディール吉塚</v>
          </cell>
          <cell r="K123">
            <v>202</v>
          </cell>
          <cell r="L123" t="str">
            <v>加藤</v>
          </cell>
          <cell r="M123" t="str">
            <v>大庭</v>
          </cell>
          <cell r="N123" t="str">
            <v>済</v>
          </cell>
          <cell r="O123" t="str">
            <v>3/11免許証なし、住基カード申請中</v>
          </cell>
        </row>
        <row r="124">
          <cell r="A124">
            <v>123</v>
          </cell>
          <cell r="B124">
            <v>40246</v>
          </cell>
          <cell r="C124">
            <v>0.75</v>
          </cell>
          <cell r="D124" t="str">
            <v>福岡</v>
          </cell>
          <cell r="E124" t="str">
            <v>１人</v>
          </cell>
          <cell r="G124" t="str">
            <v>川崎　美穂</v>
          </cell>
          <cell r="H124" t="str">
            <v>川崎　真奈美</v>
          </cell>
          <cell r="I124">
            <v>414</v>
          </cell>
          <cell r="J124" t="str">
            <v>ＫＴハウス</v>
          </cell>
          <cell r="K124">
            <v>201</v>
          </cell>
          <cell r="L124" t="str">
            <v>加藤</v>
          </cell>
          <cell r="M124" t="str">
            <v>前崎</v>
          </cell>
          <cell r="N124" t="str">
            <v>済</v>
          </cell>
        </row>
        <row r="125">
          <cell r="A125">
            <v>124</v>
          </cell>
          <cell r="B125">
            <v>40247</v>
          </cell>
          <cell r="C125">
            <v>0.41666666666666669</v>
          </cell>
          <cell r="D125" t="str">
            <v>名古屋</v>
          </cell>
          <cell r="E125" t="str">
            <v>１人</v>
          </cell>
          <cell r="F125" t="str">
            <v>法人</v>
          </cell>
          <cell r="G125" t="str">
            <v>株式会社中央グリーンシステム</v>
          </cell>
          <cell r="H125" t="str">
            <v>村山　和義</v>
          </cell>
          <cell r="I125">
            <v>30008204</v>
          </cell>
          <cell r="J125" t="str">
            <v>エトワール白金</v>
          </cell>
          <cell r="K125">
            <v>201</v>
          </cell>
          <cell r="L125" t="str">
            <v>加藤</v>
          </cell>
          <cell r="M125" t="str">
            <v>奥田</v>
          </cell>
          <cell r="N125" t="str">
            <v>済</v>
          </cell>
          <cell r="O125" t="str">
            <v>3／12再開</v>
          </cell>
        </row>
        <row r="126">
          <cell r="A126">
            <v>125</v>
          </cell>
          <cell r="B126">
            <v>40247</v>
          </cell>
          <cell r="C126">
            <v>0.41666666666666669</v>
          </cell>
          <cell r="D126" t="str">
            <v>仙台</v>
          </cell>
          <cell r="E126" t="str">
            <v>１人</v>
          </cell>
          <cell r="G126" t="str">
            <v>荒川　絵里奈</v>
          </cell>
          <cell r="H126" t="str">
            <v>荒川　成年</v>
          </cell>
          <cell r="I126">
            <v>70000030</v>
          </cell>
          <cell r="J126" t="str">
            <v>ｓｔａｇｅ中田Ⅰ</v>
          </cell>
          <cell r="K126">
            <v>105</v>
          </cell>
          <cell r="L126" t="str">
            <v>加藤</v>
          </cell>
          <cell r="M126" t="str">
            <v>相澤</v>
          </cell>
          <cell r="N126" t="str">
            <v>済</v>
          </cell>
        </row>
        <row r="127">
          <cell r="A127">
            <v>126</v>
          </cell>
          <cell r="B127">
            <v>40247</v>
          </cell>
          <cell r="C127">
            <v>0.41666666666666669</v>
          </cell>
          <cell r="D127" t="str">
            <v>仙台</v>
          </cell>
          <cell r="E127" t="str">
            <v>１人</v>
          </cell>
          <cell r="G127" t="str">
            <v>佐藤　真澄</v>
          </cell>
          <cell r="H127" t="str">
            <v>佐藤　昭</v>
          </cell>
          <cell r="I127">
            <v>70000051</v>
          </cell>
          <cell r="J127" t="str">
            <v>サザンパラダイス</v>
          </cell>
          <cell r="K127">
            <v>203</v>
          </cell>
          <cell r="L127" t="str">
            <v>加藤</v>
          </cell>
          <cell r="M127" t="str">
            <v>相澤</v>
          </cell>
          <cell r="N127" t="str">
            <v>済</v>
          </cell>
        </row>
        <row r="128">
          <cell r="A128">
            <v>127</v>
          </cell>
          <cell r="B128">
            <v>40247</v>
          </cell>
          <cell r="C128">
            <v>0.41666666666666669</v>
          </cell>
          <cell r="D128" t="str">
            <v>仙台</v>
          </cell>
          <cell r="E128" t="str">
            <v>１人</v>
          </cell>
          <cell r="G128" t="str">
            <v>福田　英嗣</v>
          </cell>
          <cell r="H128" t="str">
            <v>福田　節子</v>
          </cell>
          <cell r="I128">
            <v>70000026</v>
          </cell>
          <cell r="J128" t="str">
            <v>サンシャイン河原町</v>
          </cell>
          <cell r="K128">
            <v>105</v>
          </cell>
          <cell r="L128" t="str">
            <v>加藤</v>
          </cell>
          <cell r="M128" t="str">
            <v>相澤</v>
          </cell>
          <cell r="N128" t="str">
            <v>済</v>
          </cell>
        </row>
        <row r="129">
          <cell r="A129">
            <v>128</v>
          </cell>
          <cell r="B129">
            <v>40247</v>
          </cell>
          <cell r="C129">
            <v>0.4375</v>
          </cell>
          <cell r="D129" t="str">
            <v>福岡</v>
          </cell>
          <cell r="E129" t="str">
            <v>１人</v>
          </cell>
          <cell r="G129" t="str">
            <v>中里　拓磨</v>
          </cell>
          <cell r="H129" t="str">
            <v>中里　一朗</v>
          </cell>
          <cell r="I129">
            <v>204</v>
          </cell>
          <cell r="J129" t="str">
            <v>プルミエ天神南</v>
          </cell>
          <cell r="K129">
            <v>201</v>
          </cell>
          <cell r="L129" t="str">
            <v>加藤</v>
          </cell>
          <cell r="M129" t="str">
            <v>岡本</v>
          </cell>
          <cell r="N129" t="str">
            <v>済</v>
          </cell>
        </row>
        <row r="130">
          <cell r="A130">
            <v>129</v>
          </cell>
          <cell r="B130">
            <v>40247</v>
          </cell>
          <cell r="C130">
            <v>0.4375</v>
          </cell>
          <cell r="D130" t="str">
            <v>福岡</v>
          </cell>
          <cell r="E130" t="str">
            <v>１人</v>
          </cell>
          <cell r="G130" t="str">
            <v>佐方　文香</v>
          </cell>
          <cell r="H130" t="str">
            <v>佐方　千里</v>
          </cell>
          <cell r="I130">
            <v>362</v>
          </cell>
          <cell r="J130" t="str">
            <v>ブレーン博多</v>
          </cell>
          <cell r="K130">
            <v>803</v>
          </cell>
          <cell r="L130" t="str">
            <v>加藤</v>
          </cell>
          <cell r="M130" t="str">
            <v>岡本</v>
          </cell>
          <cell r="N130" t="str">
            <v>済</v>
          </cell>
          <cell r="O130" t="str">
            <v>3/11話聞いていない→再開</v>
          </cell>
        </row>
        <row r="131">
          <cell r="A131">
            <v>130</v>
          </cell>
          <cell r="B131">
            <v>40247</v>
          </cell>
          <cell r="C131">
            <v>0.4375</v>
          </cell>
          <cell r="D131" t="str">
            <v>福岡</v>
          </cell>
          <cell r="E131" t="str">
            <v>１人</v>
          </cell>
          <cell r="G131" t="str">
            <v>見乗　秀平</v>
          </cell>
          <cell r="H131" t="str">
            <v>見乗　茂男</v>
          </cell>
          <cell r="I131">
            <v>472</v>
          </cell>
          <cell r="J131" t="str">
            <v>ブランメゾン</v>
          </cell>
          <cell r="K131">
            <v>205</v>
          </cell>
          <cell r="L131" t="str">
            <v>加藤</v>
          </cell>
          <cell r="M131" t="str">
            <v>岡本</v>
          </cell>
          <cell r="N131" t="str">
            <v>済</v>
          </cell>
        </row>
        <row r="132">
          <cell r="A132">
            <v>131</v>
          </cell>
          <cell r="B132">
            <v>40247</v>
          </cell>
          <cell r="C132">
            <v>0.4375</v>
          </cell>
          <cell r="D132" t="str">
            <v>福岡</v>
          </cell>
          <cell r="E132" t="str">
            <v>２人</v>
          </cell>
          <cell r="G132" t="str">
            <v>原口　忍</v>
          </cell>
          <cell r="H132" t="str">
            <v>原口　孝志　原口　裕子</v>
          </cell>
          <cell r="I132">
            <v>650</v>
          </cell>
          <cell r="J132" t="str">
            <v>リバーサイドヴィラ高宮</v>
          </cell>
          <cell r="K132">
            <v>101</v>
          </cell>
          <cell r="L132" t="str">
            <v>加藤</v>
          </cell>
          <cell r="M132" t="str">
            <v>岡本</v>
          </cell>
          <cell r="N132" t="str">
            <v>済</v>
          </cell>
          <cell r="O132" t="str">
            <v>3/11追加保証人依頼する。</v>
          </cell>
        </row>
        <row r="133">
          <cell r="A133">
            <v>132</v>
          </cell>
          <cell r="B133">
            <v>40247</v>
          </cell>
          <cell r="C133">
            <v>0.5</v>
          </cell>
          <cell r="D133" t="str">
            <v>名古屋</v>
          </cell>
          <cell r="E133" t="str">
            <v>１人</v>
          </cell>
          <cell r="G133" t="str">
            <v>鈴木　健太</v>
          </cell>
          <cell r="H133" t="str">
            <v>鈴木　智巳</v>
          </cell>
          <cell r="I133">
            <v>30008187</v>
          </cell>
          <cell r="J133" t="str">
            <v>ストロベリーキャンドル</v>
          </cell>
          <cell r="K133">
            <v>105</v>
          </cell>
          <cell r="L133" t="str">
            <v>塩屋</v>
          </cell>
          <cell r="M133" t="str">
            <v>蝦名</v>
          </cell>
          <cell r="N133" t="str">
            <v>済</v>
          </cell>
        </row>
        <row r="134">
          <cell r="A134">
            <v>133</v>
          </cell>
          <cell r="B134">
            <v>40247</v>
          </cell>
          <cell r="C134">
            <v>0.65277777777777779</v>
          </cell>
          <cell r="D134" t="str">
            <v>名古屋</v>
          </cell>
          <cell r="E134" t="str">
            <v>１人</v>
          </cell>
          <cell r="G134" t="str">
            <v>髙橋　美穂</v>
          </cell>
          <cell r="H134" t="str">
            <v>髙橋　鑛一</v>
          </cell>
          <cell r="I134">
            <v>30008101</v>
          </cell>
          <cell r="J134" t="str">
            <v>ロフト志賀本通</v>
          </cell>
          <cell r="K134">
            <v>103</v>
          </cell>
          <cell r="L134" t="str">
            <v>加藤</v>
          </cell>
          <cell r="M134" t="str">
            <v>蝦名</v>
          </cell>
          <cell r="N134" t="str">
            <v>済</v>
          </cell>
        </row>
        <row r="135">
          <cell r="A135">
            <v>134</v>
          </cell>
          <cell r="B135">
            <v>40247</v>
          </cell>
          <cell r="C135">
            <v>0.78472222222222221</v>
          </cell>
          <cell r="D135" t="str">
            <v>仙台</v>
          </cell>
          <cell r="E135" t="str">
            <v>１人</v>
          </cell>
          <cell r="G135" t="str">
            <v>寺戸　綾子</v>
          </cell>
          <cell r="H135" t="str">
            <v>寺戸　茂</v>
          </cell>
          <cell r="I135">
            <v>70000049</v>
          </cell>
          <cell r="J135" t="str">
            <v>希望が丘荘</v>
          </cell>
          <cell r="K135">
            <v>103</v>
          </cell>
          <cell r="L135" t="str">
            <v>塩屋</v>
          </cell>
          <cell r="M135" t="str">
            <v>相澤</v>
          </cell>
          <cell r="N135" t="str">
            <v>済</v>
          </cell>
        </row>
        <row r="136">
          <cell r="A136">
            <v>135</v>
          </cell>
          <cell r="B136">
            <v>40247</v>
          </cell>
          <cell r="C136">
            <v>0.85416666666666663</v>
          </cell>
          <cell r="D136" t="str">
            <v>福岡</v>
          </cell>
          <cell r="E136" t="str">
            <v>１人</v>
          </cell>
          <cell r="G136" t="str">
            <v>野村　由香</v>
          </cell>
          <cell r="H136" t="str">
            <v>野村　亜矢</v>
          </cell>
          <cell r="I136">
            <v>626</v>
          </cell>
          <cell r="J136" t="str">
            <v>メゾン・ド・カノン</v>
          </cell>
          <cell r="K136">
            <v>202</v>
          </cell>
          <cell r="L136" t="str">
            <v>落合</v>
          </cell>
          <cell r="M136" t="str">
            <v>岡本</v>
          </cell>
          <cell r="N136" t="str">
            <v>済</v>
          </cell>
        </row>
        <row r="137">
          <cell r="A137">
            <v>136</v>
          </cell>
          <cell r="B137">
            <v>40247</v>
          </cell>
          <cell r="C137">
            <v>0.85416666666666663</v>
          </cell>
          <cell r="D137" t="str">
            <v>福岡</v>
          </cell>
          <cell r="E137" t="str">
            <v>なし</v>
          </cell>
          <cell r="F137" t="str">
            <v>外国人</v>
          </cell>
          <cell r="G137" t="str">
            <v>李　潤秀</v>
          </cell>
          <cell r="I137">
            <v>533</v>
          </cell>
          <cell r="J137" t="str">
            <v>セジュールＨＩＲＯ</v>
          </cell>
          <cell r="K137">
            <v>202</v>
          </cell>
          <cell r="L137" t="str">
            <v>落合</v>
          </cell>
          <cell r="M137" t="str">
            <v>岡本</v>
          </cell>
          <cell r="N137" t="str">
            <v>済</v>
          </cell>
        </row>
        <row r="138">
          <cell r="A138">
            <v>137</v>
          </cell>
          <cell r="B138">
            <v>40247</v>
          </cell>
          <cell r="C138">
            <v>0.85416666666666663</v>
          </cell>
          <cell r="D138" t="str">
            <v>福岡</v>
          </cell>
          <cell r="E138" t="str">
            <v>１人</v>
          </cell>
          <cell r="G138" t="str">
            <v>高橋　貴広</v>
          </cell>
          <cell r="H138" t="str">
            <v>高橋　美保</v>
          </cell>
          <cell r="I138">
            <v>562</v>
          </cell>
          <cell r="J138" t="str">
            <v>レアル大楠</v>
          </cell>
          <cell r="K138">
            <v>101</v>
          </cell>
          <cell r="L138" t="str">
            <v>落合</v>
          </cell>
          <cell r="M138" t="str">
            <v>岡本</v>
          </cell>
          <cell r="N138" t="str">
            <v>済</v>
          </cell>
        </row>
        <row r="139">
          <cell r="A139">
            <v>138</v>
          </cell>
          <cell r="B139">
            <v>40247</v>
          </cell>
          <cell r="C139">
            <v>0.85416666666666663</v>
          </cell>
          <cell r="D139" t="str">
            <v>福岡</v>
          </cell>
          <cell r="E139" t="str">
            <v>１人</v>
          </cell>
          <cell r="G139" t="str">
            <v>松本　尚之</v>
          </cell>
          <cell r="H139" t="str">
            <v>松本　恵次</v>
          </cell>
          <cell r="I139">
            <v>786</v>
          </cell>
          <cell r="J139" t="str">
            <v>サンシャイン竹下</v>
          </cell>
          <cell r="K139">
            <v>103</v>
          </cell>
          <cell r="L139" t="str">
            <v>落合</v>
          </cell>
          <cell r="M139" t="str">
            <v>前崎</v>
          </cell>
          <cell r="N139" t="str">
            <v>済</v>
          </cell>
        </row>
        <row r="140">
          <cell r="A140">
            <v>139</v>
          </cell>
          <cell r="B140">
            <v>40247</v>
          </cell>
          <cell r="C140">
            <v>0.85416666666666663</v>
          </cell>
          <cell r="D140" t="str">
            <v>福岡</v>
          </cell>
          <cell r="E140" t="str">
            <v>１人</v>
          </cell>
          <cell r="G140" t="str">
            <v>青木　勇司</v>
          </cell>
          <cell r="H140" t="str">
            <v>青木　照子</v>
          </cell>
          <cell r="I140">
            <v>612</v>
          </cell>
          <cell r="J140" t="str">
            <v>クランツ博多</v>
          </cell>
          <cell r="K140">
            <v>102</v>
          </cell>
          <cell r="L140" t="str">
            <v>落合</v>
          </cell>
          <cell r="M140" t="str">
            <v>前崎</v>
          </cell>
          <cell r="N140" t="str">
            <v>済</v>
          </cell>
        </row>
        <row r="141">
          <cell r="A141">
            <v>140</v>
          </cell>
          <cell r="B141">
            <v>40247</v>
          </cell>
          <cell r="C141">
            <v>0.85416666666666663</v>
          </cell>
          <cell r="D141" t="str">
            <v>福岡</v>
          </cell>
          <cell r="E141" t="str">
            <v>１人</v>
          </cell>
          <cell r="G141" t="str">
            <v>芳野　友哉</v>
          </cell>
          <cell r="H141" t="str">
            <v>芳野　文昭</v>
          </cell>
          <cell r="I141">
            <v>158</v>
          </cell>
          <cell r="J141" t="str">
            <v>ロイヤルメゾン姪浜</v>
          </cell>
          <cell r="K141">
            <v>101</v>
          </cell>
          <cell r="L141" t="str">
            <v>落合</v>
          </cell>
          <cell r="M141" t="str">
            <v>前崎</v>
          </cell>
          <cell r="N141" t="str">
            <v>済</v>
          </cell>
        </row>
        <row r="142">
          <cell r="A142">
            <v>141</v>
          </cell>
          <cell r="B142">
            <v>40247</v>
          </cell>
          <cell r="C142">
            <v>0.85416666666666663</v>
          </cell>
          <cell r="D142" t="str">
            <v>福岡</v>
          </cell>
          <cell r="E142" t="str">
            <v>１人</v>
          </cell>
          <cell r="G142" t="str">
            <v>山本　藍</v>
          </cell>
          <cell r="H142" t="str">
            <v>山本　善行</v>
          </cell>
          <cell r="I142">
            <v>777</v>
          </cell>
          <cell r="J142" t="str">
            <v>コーポＬＳＲⅡ</v>
          </cell>
          <cell r="K142">
            <v>102</v>
          </cell>
          <cell r="L142" t="str">
            <v>落合</v>
          </cell>
          <cell r="M142" t="str">
            <v>前崎</v>
          </cell>
          <cell r="N142" t="str">
            <v>済</v>
          </cell>
        </row>
        <row r="143">
          <cell r="A143">
            <v>142</v>
          </cell>
          <cell r="B143">
            <v>40247</v>
          </cell>
          <cell r="C143">
            <v>0.85416666666666663</v>
          </cell>
          <cell r="D143" t="str">
            <v>福岡</v>
          </cell>
          <cell r="E143" t="str">
            <v>１人</v>
          </cell>
          <cell r="G143" t="str">
            <v>満重　香奈</v>
          </cell>
          <cell r="H143" t="str">
            <v>満重　淳一</v>
          </cell>
          <cell r="I143">
            <v>782</v>
          </cell>
          <cell r="J143" t="str">
            <v>クロスイン高木</v>
          </cell>
          <cell r="K143">
            <v>201</v>
          </cell>
          <cell r="L143" t="str">
            <v>落合</v>
          </cell>
          <cell r="M143" t="str">
            <v>前崎</v>
          </cell>
          <cell r="N143" t="str">
            <v>済</v>
          </cell>
        </row>
        <row r="144">
          <cell r="A144">
            <v>143</v>
          </cell>
          <cell r="B144">
            <v>40248</v>
          </cell>
          <cell r="C144">
            <v>0.49305555555555558</v>
          </cell>
          <cell r="D144" t="str">
            <v>福岡</v>
          </cell>
          <cell r="E144" t="str">
            <v>１人</v>
          </cell>
          <cell r="G144" t="str">
            <v>堀　恵</v>
          </cell>
          <cell r="H144" t="str">
            <v>堀　伸子</v>
          </cell>
          <cell r="I144">
            <v>677</v>
          </cell>
          <cell r="J144" t="str">
            <v>オークヴィラ博多</v>
          </cell>
          <cell r="K144">
            <v>205</v>
          </cell>
          <cell r="L144" t="str">
            <v>塩屋</v>
          </cell>
          <cell r="M144" t="str">
            <v>大庭</v>
          </cell>
          <cell r="N144" t="str">
            <v>済</v>
          </cell>
        </row>
        <row r="145">
          <cell r="A145">
            <v>144</v>
          </cell>
          <cell r="B145">
            <v>40248</v>
          </cell>
          <cell r="C145">
            <v>0.49305555555555558</v>
          </cell>
          <cell r="D145" t="str">
            <v>福岡</v>
          </cell>
          <cell r="E145" t="str">
            <v>１人</v>
          </cell>
          <cell r="G145" t="str">
            <v>永山　裕幸</v>
          </cell>
          <cell r="H145" t="str">
            <v>永山　博昭</v>
          </cell>
          <cell r="I145">
            <v>550</v>
          </cell>
          <cell r="J145" t="str">
            <v>シティライフ博多</v>
          </cell>
          <cell r="K145">
            <v>205</v>
          </cell>
          <cell r="L145" t="str">
            <v>塩屋</v>
          </cell>
          <cell r="M145" t="str">
            <v>大庭</v>
          </cell>
          <cell r="N145" t="str">
            <v>済</v>
          </cell>
        </row>
        <row r="146">
          <cell r="A146">
            <v>145</v>
          </cell>
          <cell r="B146">
            <v>40248</v>
          </cell>
          <cell r="C146">
            <v>0.52083333333333337</v>
          </cell>
          <cell r="D146" t="str">
            <v>東京</v>
          </cell>
          <cell r="E146" t="str">
            <v>１人</v>
          </cell>
          <cell r="G146" t="str">
            <v>大野　慶祐</v>
          </cell>
          <cell r="H146" t="str">
            <v>大野　治夫</v>
          </cell>
          <cell r="I146">
            <v>20007038</v>
          </cell>
          <cell r="J146" t="str">
            <v>ピアッツァ新宿</v>
          </cell>
          <cell r="K146">
            <v>102</v>
          </cell>
          <cell r="L146" t="str">
            <v>片桐</v>
          </cell>
          <cell r="M146" t="str">
            <v>水落</v>
          </cell>
          <cell r="N146" t="str">
            <v>済</v>
          </cell>
        </row>
        <row r="147">
          <cell r="A147">
            <v>146</v>
          </cell>
          <cell r="B147">
            <v>40248</v>
          </cell>
          <cell r="C147">
            <v>0.54166666666666663</v>
          </cell>
          <cell r="D147" t="str">
            <v>名古屋</v>
          </cell>
          <cell r="E147" t="str">
            <v>１人</v>
          </cell>
          <cell r="G147" t="str">
            <v>上田　麻世</v>
          </cell>
          <cell r="H147" t="str">
            <v>上田　昌広</v>
          </cell>
          <cell r="I147">
            <v>30008109</v>
          </cell>
          <cell r="J147" t="str">
            <v>シャトー道徳</v>
          </cell>
          <cell r="K147">
            <v>101</v>
          </cell>
          <cell r="L147" t="str">
            <v>片桐</v>
          </cell>
          <cell r="M147" t="str">
            <v>奥田</v>
          </cell>
          <cell r="N147" t="str">
            <v>済</v>
          </cell>
        </row>
        <row r="148">
          <cell r="A148">
            <v>147</v>
          </cell>
          <cell r="B148">
            <v>40248</v>
          </cell>
          <cell r="C148">
            <v>0.64583333333333337</v>
          </cell>
          <cell r="D148" t="str">
            <v>名古屋</v>
          </cell>
          <cell r="E148" t="str">
            <v>１人</v>
          </cell>
          <cell r="G148" t="str">
            <v>市瀬　裕紀</v>
          </cell>
          <cell r="H148" t="str">
            <v>市瀬　博夫</v>
          </cell>
          <cell r="I148">
            <v>30008030</v>
          </cell>
          <cell r="J148" t="str">
            <v>THE　CASCADE</v>
          </cell>
          <cell r="K148">
            <v>203</v>
          </cell>
          <cell r="L148" t="str">
            <v>加藤</v>
          </cell>
          <cell r="N148" t="str">
            <v>済</v>
          </cell>
        </row>
        <row r="149">
          <cell r="A149">
            <v>148</v>
          </cell>
          <cell r="B149">
            <v>40248</v>
          </cell>
          <cell r="C149">
            <v>0.67361111111111116</v>
          </cell>
          <cell r="D149" t="str">
            <v>名古屋</v>
          </cell>
          <cell r="E149" t="str">
            <v>１人</v>
          </cell>
          <cell r="G149" t="str">
            <v>廣瀬　安奈</v>
          </cell>
          <cell r="H149" t="str">
            <v>廣瀬　勝司</v>
          </cell>
          <cell r="I149">
            <v>30008246</v>
          </cell>
          <cell r="J149" t="str">
            <v>ペリエ</v>
          </cell>
          <cell r="K149">
            <v>101</v>
          </cell>
          <cell r="L149" t="str">
            <v>片桐</v>
          </cell>
          <cell r="M149" t="str">
            <v>蝦名</v>
          </cell>
          <cell r="N149" t="str">
            <v>済</v>
          </cell>
        </row>
        <row r="150">
          <cell r="A150">
            <v>149</v>
          </cell>
          <cell r="B150">
            <v>40248</v>
          </cell>
          <cell r="C150">
            <v>0.77083333333333337</v>
          </cell>
          <cell r="D150" t="str">
            <v>東京</v>
          </cell>
          <cell r="E150" t="str">
            <v>１人</v>
          </cell>
          <cell r="G150" t="str">
            <v>塚本　聡</v>
          </cell>
          <cell r="H150" t="str">
            <v>塚本　良一</v>
          </cell>
          <cell r="I150">
            <v>20007103</v>
          </cell>
          <cell r="J150" t="str">
            <v>グランルージュＮ馬橋</v>
          </cell>
          <cell r="K150">
            <v>105</v>
          </cell>
          <cell r="L150" t="str">
            <v>片桐</v>
          </cell>
          <cell r="M150" t="str">
            <v>高田</v>
          </cell>
          <cell r="N150" t="str">
            <v>キャン</v>
          </cell>
        </row>
        <row r="151">
          <cell r="A151">
            <v>150</v>
          </cell>
          <cell r="B151">
            <v>40248</v>
          </cell>
          <cell r="C151">
            <v>0.8125</v>
          </cell>
          <cell r="D151" t="str">
            <v>東京</v>
          </cell>
          <cell r="E151" t="str">
            <v>１人</v>
          </cell>
          <cell r="G151" t="str">
            <v>藤原　有希</v>
          </cell>
          <cell r="H151" t="str">
            <v>藤原　正一</v>
          </cell>
          <cell r="I151">
            <v>20007074</v>
          </cell>
          <cell r="J151" t="str">
            <v>神楽坂ヒルサイドコート</v>
          </cell>
          <cell r="K151">
            <v>203</v>
          </cell>
          <cell r="L151" t="str">
            <v>塩屋</v>
          </cell>
          <cell r="M151" t="str">
            <v>高田</v>
          </cell>
          <cell r="N151" t="str">
            <v>済</v>
          </cell>
        </row>
        <row r="152">
          <cell r="A152">
            <v>151</v>
          </cell>
          <cell r="B152">
            <v>40249</v>
          </cell>
          <cell r="C152">
            <v>0.4375</v>
          </cell>
          <cell r="D152" t="str">
            <v>東京</v>
          </cell>
          <cell r="E152" t="str">
            <v>１人</v>
          </cell>
          <cell r="G152" t="str">
            <v>西村　洋一</v>
          </cell>
          <cell r="H152" t="str">
            <v>西村　勝美</v>
          </cell>
          <cell r="I152">
            <v>20007090</v>
          </cell>
          <cell r="J152" t="str">
            <v>Ｓａｋｕｒａ　一番館</v>
          </cell>
          <cell r="K152">
            <v>105</v>
          </cell>
          <cell r="L152" t="str">
            <v>片桐</v>
          </cell>
          <cell r="M152" t="str">
            <v>水落</v>
          </cell>
          <cell r="N152" t="str">
            <v>済</v>
          </cell>
          <cell r="O152" t="str">
            <v>3/23再開</v>
          </cell>
        </row>
        <row r="153">
          <cell r="A153">
            <v>152</v>
          </cell>
          <cell r="B153">
            <v>40249</v>
          </cell>
          <cell r="C153">
            <v>0.45833333333333331</v>
          </cell>
          <cell r="D153" t="str">
            <v>福岡</v>
          </cell>
          <cell r="E153" t="str">
            <v>１人</v>
          </cell>
          <cell r="G153" t="str">
            <v>井上　眞奈美</v>
          </cell>
          <cell r="H153" t="str">
            <v>井上　鉄夫</v>
          </cell>
          <cell r="I153">
            <v>798</v>
          </cell>
          <cell r="J153" t="str">
            <v>MAHOROBA</v>
          </cell>
          <cell r="K153">
            <v>101</v>
          </cell>
          <cell r="L153" t="str">
            <v>加藤</v>
          </cell>
          <cell r="M153" t="str">
            <v>大庭</v>
          </cell>
          <cell r="N153" t="str">
            <v>済</v>
          </cell>
        </row>
        <row r="154">
          <cell r="A154">
            <v>153</v>
          </cell>
          <cell r="B154">
            <v>40249</v>
          </cell>
          <cell r="C154">
            <v>0.45833333333333331</v>
          </cell>
          <cell r="D154" t="str">
            <v>福岡</v>
          </cell>
          <cell r="E154" t="str">
            <v>１人</v>
          </cell>
          <cell r="G154" t="str">
            <v>松冨　知樹</v>
          </cell>
          <cell r="H154" t="str">
            <v>松冨　光吉</v>
          </cell>
          <cell r="I154">
            <v>287</v>
          </cell>
          <cell r="J154" t="str">
            <v>カーサ・エクセレンテ</v>
          </cell>
          <cell r="K154">
            <v>102</v>
          </cell>
          <cell r="L154" t="str">
            <v>加藤</v>
          </cell>
          <cell r="M154" t="str">
            <v>大庭</v>
          </cell>
          <cell r="N154" t="str">
            <v>済</v>
          </cell>
        </row>
        <row r="155">
          <cell r="A155">
            <v>154</v>
          </cell>
          <cell r="B155">
            <v>40249</v>
          </cell>
          <cell r="C155">
            <v>0.45833333333333331</v>
          </cell>
          <cell r="D155" t="str">
            <v>福岡</v>
          </cell>
          <cell r="E155" t="str">
            <v>なし</v>
          </cell>
          <cell r="F155" t="str">
            <v>外国人</v>
          </cell>
          <cell r="G155" t="str">
            <v>劉　希文</v>
          </cell>
          <cell r="I155">
            <v>484</v>
          </cell>
          <cell r="J155" t="str">
            <v>ハイツＡＳＫＡ</v>
          </cell>
          <cell r="K155">
            <v>202</v>
          </cell>
          <cell r="L155" t="str">
            <v>加藤</v>
          </cell>
          <cell r="M155" t="str">
            <v>大庭</v>
          </cell>
          <cell r="N155" t="str">
            <v>済</v>
          </cell>
        </row>
        <row r="156">
          <cell r="A156">
            <v>155</v>
          </cell>
          <cell r="B156">
            <v>40249</v>
          </cell>
          <cell r="C156">
            <v>0.45833333333333331</v>
          </cell>
          <cell r="D156" t="str">
            <v>福岡</v>
          </cell>
          <cell r="E156" t="str">
            <v>１人</v>
          </cell>
          <cell r="G156" t="str">
            <v>久冨　ちひろ</v>
          </cell>
          <cell r="H156" t="str">
            <v>久冨　史幸</v>
          </cell>
          <cell r="I156">
            <v>390</v>
          </cell>
          <cell r="J156" t="str">
            <v>ビラ・フローレンス</v>
          </cell>
          <cell r="K156">
            <v>202</v>
          </cell>
          <cell r="L156" t="str">
            <v>加藤</v>
          </cell>
          <cell r="M156" t="str">
            <v>岡本</v>
          </cell>
          <cell r="N156" t="str">
            <v>済</v>
          </cell>
        </row>
        <row r="157">
          <cell r="A157">
            <v>156</v>
          </cell>
          <cell r="B157">
            <v>40249</v>
          </cell>
          <cell r="C157">
            <v>0.45833333333333331</v>
          </cell>
          <cell r="D157" t="str">
            <v>福岡</v>
          </cell>
          <cell r="E157" t="str">
            <v>２人</v>
          </cell>
          <cell r="G157" t="str">
            <v>岩垣　直哉</v>
          </cell>
          <cell r="H157" t="str">
            <v>岩垣　良・岩垣　良子</v>
          </cell>
          <cell r="I157">
            <v>624</v>
          </cell>
          <cell r="J157" t="str">
            <v>ＢＭＧロードⅡ</v>
          </cell>
          <cell r="K157">
            <v>101</v>
          </cell>
          <cell r="L157" t="str">
            <v>加藤</v>
          </cell>
          <cell r="M157" t="str">
            <v>岡本</v>
          </cell>
          <cell r="N157" t="str">
            <v>済</v>
          </cell>
          <cell r="O157" t="str">
            <v>3/12岡本社員へ追保依頼</v>
          </cell>
        </row>
        <row r="158">
          <cell r="A158">
            <v>157</v>
          </cell>
          <cell r="B158">
            <v>40249</v>
          </cell>
          <cell r="C158">
            <v>0.50694444444444442</v>
          </cell>
          <cell r="D158" t="str">
            <v>東京</v>
          </cell>
          <cell r="E158" t="str">
            <v>１人</v>
          </cell>
          <cell r="G158" t="str">
            <v>矢作　悠高</v>
          </cell>
          <cell r="H158" t="str">
            <v>矢作　龍二</v>
          </cell>
          <cell r="I158">
            <v>20007016</v>
          </cell>
          <cell r="J158" t="str">
            <v>メゾン　リヴィエール</v>
          </cell>
          <cell r="K158">
            <v>103</v>
          </cell>
          <cell r="L158" t="str">
            <v>塩屋</v>
          </cell>
          <cell r="M158" t="str">
            <v>水落</v>
          </cell>
          <cell r="N158" t="str">
            <v>済</v>
          </cell>
        </row>
        <row r="159">
          <cell r="A159">
            <v>158</v>
          </cell>
          <cell r="B159">
            <v>40249</v>
          </cell>
          <cell r="C159">
            <v>0.50694444444444442</v>
          </cell>
          <cell r="D159" t="str">
            <v>仙台</v>
          </cell>
          <cell r="E159" t="str">
            <v>１人</v>
          </cell>
          <cell r="G159" t="str">
            <v>亀山　美彩</v>
          </cell>
          <cell r="H159" t="str">
            <v>亀山　千尋</v>
          </cell>
          <cell r="I159">
            <v>70000033</v>
          </cell>
          <cell r="J159" t="str">
            <v>アルエット旭ヶ丘</v>
          </cell>
          <cell r="K159">
            <v>205</v>
          </cell>
          <cell r="L159" t="str">
            <v>塩屋</v>
          </cell>
          <cell r="M159" t="str">
            <v>相澤</v>
          </cell>
          <cell r="N159" t="str">
            <v>済</v>
          </cell>
        </row>
        <row r="160">
          <cell r="A160">
            <v>159</v>
          </cell>
          <cell r="B160">
            <v>40249</v>
          </cell>
          <cell r="C160">
            <v>0.50694444444444442</v>
          </cell>
          <cell r="D160" t="str">
            <v>仙台</v>
          </cell>
          <cell r="E160" t="str">
            <v>１人</v>
          </cell>
          <cell r="G160" t="str">
            <v>上田　満治</v>
          </cell>
          <cell r="H160" t="str">
            <v>上田　千治</v>
          </cell>
          <cell r="I160">
            <v>70000014</v>
          </cell>
          <cell r="J160" t="str">
            <v>stage宮城野原</v>
          </cell>
          <cell r="K160">
            <v>201</v>
          </cell>
          <cell r="L160" t="str">
            <v>塩屋</v>
          </cell>
          <cell r="M160" t="str">
            <v>相澤</v>
          </cell>
          <cell r="N160" t="str">
            <v>済</v>
          </cell>
        </row>
        <row r="161">
          <cell r="A161">
            <v>160</v>
          </cell>
          <cell r="B161">
            <v>40249</v>
          </cell>
          <cell r="C161">
            <v>0.52083333333333337</v>
          </cell>
          <cell r="D161" t="str">
            <v>名古屋</v>
          </cell>
          <cell r="E161" t="str">
            <v>２人</v>
          </cell>
          <cell r="G161" t="str">
            <v>大谷　昌幸</v>
          </cell>
          <cell r="H161" t="str">
            <v>大谷　昌宏・大谷弘江</v>
          </cell>
          <cell r="I161">
            <v>30008110</v>
          </cell>
          <cell r="J161" t="str">
            <v>レミオロメン</v>
          </cell>
          <cell r="K161">
            <v>205</v>
          </cell>
          <cell r="L161" t="str">
            <v>塩屋</v>
          </cell>
          <cell r="M161" t="str">
            <v>奥田</v>
          </cell>
          <cell r="N161" t="str">
            <v>済</v>
          </cell>
          <cell r="O161" t="str">
            <v>3／15追保で再開</v>
          </cell>
        </row>
        <row r="162">
          <cell r="A162">
            <v>161</v>
          </cell>
          <cell r="B162">
            <v>40249</v>
          </cell>
          <cell r="C162">
            <v>0.53472222222222221</v>
          </cell>
          <cell r="D162" t="str">
            <v>名古屋</v>
          </cell>
          <cell r="E162" t="str">
            <v>１人</v>
          </cell>
          <cell r="G162" t="str">
            <v>岡本　麻友美</v>
          </cell>
          <cell r="H162" t="str">
            <v>岡本　一夫</v>
          </cell>
          <cell r="I162">
            <v>30008027</v>
          </cell>
          <cell r="J162" t="str">
            <v>いちご荘</v>
          </cell>
          <cell r="K162">
            <v>201</v>
          </cell>
          <cell r="L162" t="str">
            <v>塩屋</v>
          </cell>
          <cell r="M162" t="str">
            <v>蝦名</v>
          </cell>
          <cell r="N162" t="str">
            <v>済</v>
          </cell>
        </row>
        <row r="163">
          <cell r="A163">
            <v>162</v>
          </cell>
          <cell r="B163">
            <v>40249</v>
          </cell>
          <cell r="C163">
            <v>0.55555555555555558</v>
          </cell>
          <cell r="D163" t="str">
            <v>名古屋</v>
          </cell>
          <cell r="E163" t="str">
            <v>１人</v>
          </cell>
          <cell r="G163" t="str">
            <v>大野　貴史</v>
          </cell>
          <cell r="H163" t="str">
            <v>大野　慶明</v>
          </cell>
          <cell r="I163">
            <v>30008094</v>
          </cell>
          <cell r="J163" t="str">
            <v>ＫＯＭハウス</v>
          </cell>
          <cell r="K163">
            <v>201</v>
          </cell>
          <cell r="L163" t="str">
            <v>片桐</v>
          </cell>
          <cell r="M163" t="str">
            <v>蝦名</v>
          </cell>
          <cell r="N163" t="str">
            <v>済</v>
          </cell>
        </row>
        <row r="164">
          <cell r="A164">
            <v>163</v>
          </cell>
          <cell r="B164">
            <v>40249</v>
          </cell>
          <cell r="C164">
            <v>0.58333333333333337</v>
          </cell>
          <cell r="D164" t="str">
            <v>福岡</v>
          </cell>
          <cell r="E164" t="str">
            <v>１人</v>
          </cell>
          <cell r="G164" t="str">
            <v>田中　友梨</v>
          </cell>
          <cell r="H164" t="str">
            <v>田中　章</v>
          </cell>
          <cell r="I164">
            <v>237</v>
          </cell>
          <cell r="J164" t="str">
            <v>アーバンコート天神東</v>
          </cell>
          <cell r="K164">
            <v>201</v>
          </cell>
          <cell r="L164" t="str">
            <v>加藤</v>
          </cell>
          <cell r="M164" t="str">
            <v>前崎</v>
          </cell>
          <cell r="N164" t="str">
            <v>済</v>
          </cell>
        </row>
        <row r="165">
          <cell r="A165">
            <v>164</v>
          </cell>
          <cell r="B165">
            <v>40249</v>
          </cell>
          <cell r="C165">
            <v>0.58333333333333337</v>
          </cell>
          <cell r="D165" t="str">
            <v>福岡</v>
          </cell>
          <cell r="E165" t="str">
            <v>１人</v>
          </cell>
          <cell r="G165" t="str">
            <v>福里　貴彦</v>
          </cell>
          <cell r="H165" t="str">
            <v>福里　吉光</v>
          </cell>
          <cell r="I165">
            <v>542</v>
          </cell>
          <cell r="J165" t="str">
            <v>Ｙ’ｓレジデンス</v>
          </cell>
          <cell r="K165">
            <v>101</v>
          </cell>
          <cell r="L165" t="str">
            <v>加藤</v>
          </cell>
          <cell r="M165" t="str">
            <v>前崎</v>
          </cell>
          <cell r="N165" t="str">
            <v>済</v>
          </cell>
        </row>
        <row r="166">
          <cell r="A166">
            <v>165</v>
          </cell>
          <cell r="B166">
            <v>40249</v>
          </cell>
          <cell r="C166">
            <v>0.58333333333333337</v>
          </cell>
          <cell r="D166" t="str">
            <v>福岡</v>
          </cell>
          <cell r="E166" t="str">
            <v>１人</v>
          </cell>
          <cell r="G166" t="str">
            <v>滝本　昌也</v>
          </cell>
          <cell r="H166" t="str">
            <v>滝本　正己</v>
          </cell>
          <cell r="I166">
            <v>376</v>
          </cell>
          <cell r="J166" t="str">
            <v>フェリーチェ唐人町</v>
          </cell>
          <cell r="K166">
            <v>105</v>
          </cell>
          <cell r="L166" t="str">
            <v>加藤</v>
          </cell>
          <cell r="M166" t="str">
            <v>前崎</v>
          </cell>
          <cell r="N166" t="str">
            <v>済</v>
          </cell>
        </row>
        <row r="167">
          <cell r="A167">
            <v>166</v>
          </cell>
          <cell r="B167">
            <v>40249</v>
          </cell>
          <cell r="C167">
            <v>0.58333333333333337</v>
          </cell>
          <cell r="D167" t="str">
            <v>福岡</v>
          </cell>
          <cell r="E167" t="str">
            <v>１人</v>
          </cell>
          <cell r="G167" t="str">
            <v>班目　昌世</v>
          </cell>
          <cell r="H167" t="str">
            <v>班目　隆雄</v>
          </cell>
          <cell r="I167">
            <v>770</v>
          </cell>
          <cell r="J167" t="str">
            <v>ＫＭハイツ</v>
          </cell>
          <cell r="K167">
            <v>202</v>
          </cell>
          <cell r="L167" t="str">
            <v>加藤</v>
          </cell>
          <cell r="M167" t="str">
            <v>前崎</v>
          </cell>
          <cell r="N167" t="str">
            <v>済</v>
          </cell>
        </row>
        <row r="168">
          <cell r="A168">
            <v>167</v>
          </cell>
          <cell r="B168">
            <v>40249</v>
          </cell>
          <cell r="C168">
            <v>0.58333333333333337</v>
          </cell>
          <cell r="D168" t="str">
            <v>福岡</v>
          </cell>
          <cell r="E168" t="str">
            <v>１人</v>
          </cell>
          <cell r="G168" t="str">
            <v>高柳　真理子</v>
          </cell>
          <cell r="H168" t="str">
            <v>高柳　久義</v>
          </cell>
          <cell r="I168">
            <v>377</v>
          </cell>
          <cell r="J168" t="str">
            <v>ライフピアももち</v>
          </cell>
          <cell r="K168">
            <v>201</v>
          </cell>
          <cell r="L168" t="str">
            <v>加藤</v>
          </cell>
          <cell r="M168" t="str">
            <v>前崎</v>
          </cell>
          <cell r="N168" t="str">
            <v>済</v>
          </cell>
        </row>
        <row r="169">
          <cell r="A169">
            <v>168</v>
          </cell>
          <cell r="B169">
            <v>40249</v>
          </cell>
          <cell r="C169">
            <v>0.58333333333333337</v>
          </cell>
          <cell r="D169" t="str">
            <v>福岡</v>
          </cell>
          <cell r="E169" t="str">
            <v>１人</v>
          </cell>
          <cell r="G169" t="str">
            <v>柳原　匠吾</v>
          </cell>
          <cell r="H169" t="str">
            <v>柳原　徹</v>
          </cell>
          <cell r="I169">
            <v>770</v>
          </cell>
          <cell r="J169" t="str">
            <v>ＫＭハイツ</v>
          </cell>
          <cell r="K169">
            <v>105</v>
          </cell>
          <cell r="L169" t="str">
            <v>加藤</v>
          </cell>
          <cell r="M169" t="str">
            <v>前崎</v>
          </cell>
          <cell r="N169" t="str">
            <v>済</v>
          </cell>
        </row>
        <row r="170">
          <cell r="A170">
            <v>169</v>
          </cell>
          <cell r="B170">
            <v>40249</v>
          </cell>
          <cell r="C170">
            <v>0.58333333333333337</v>
          </cell>
          <cell r="D170" t="str">
            <v>福岡</v>
          </cell>
          <cell r="E170" t="str">
            <v>２人</v>
          </cell>
          <cell r="G170" t="str">
            <v>神宮司　陽菜</v>
          </cell>
          <cell r="H170" t="str">
            <v>神宮司　和寛　神宮司　桂子</v>
          </cell>
          <cell r="I170">
            <v>611</v>
          </cell>
          <cell r="J170" t="str">
            <v>ウィンズ博多駅南</v>
          </cell>
          <cell r="K170">
            <v>203</v>
          </cell>
          <cell r="L170" t="str">
            <v>加藤</v>
          </cell>
          <cell r="M170" t="str">
            <v>前崎</v>
          </cell>
          <cell r="N170" t="str">
            <v>済</v>
          </cell>
        </row>
        <row r="171">
          <cell r="A171">
            <v>170</v>
          </cell>
          <cell r="B171">
            <v>40249</v>
          </cell>
          <cell r="C171">
            <v>0.58333333333333337</v>
          </cell>
          <cell r="D171" t="str">
            <v>福岡</v>
          </cell>
          <cell r="E171" t="str">
            <v>２人</v>
          </cell>
          <cell r="G171" t="str">
            <v>柳田　康太郎</v>
          </cell>
          <cell r="H171" t="str">
            <v>堀内　輝文　段野　京子</v>
          </cell>
          <cell r="I171">
            <v>376</v>
          </cell>
          <cell r="J171" t="str">
            <v>フェリーチェ唐人町</v>
          </cell>
          <cell r="K171">
            <v>201</v>
          </cell>
          <cell r="L171" t="str">
            <v>加藤</v>
          </cell>
          <cell r="M171" t="str">
            <v>大庭</v>
          </cell>
          <cell r="N171" t="str">
            <v>済</v>
          </cell>
        </row>
        <row r="172">
          <cell r="A172">
            <v>171</v>
          </cell>
          <cell r="B172">
            <v>40249</v>
          </cell>
          <cell r="C172">
            <v>0.65277777777777779</v>
          </cell>
          <cell r="D172" t="str">
            <v>名古屋</v>
          </cell>
          <cell r="E172" t="str">
            <v>１人</v>
          </cell>
          <cell r="G172" t="str">
            <v>西　なつみ</v>
          </cell>
          <cell r="H172" t="str">
            <v>西　崇</v>
          </cell>
          <cell r="I172">
            <v>30008239</v>
          </cell>
          <cell r="J172" t="str">
            <v>コンパートハウス本星崎</v>
          </cell>
          <cell r="K172">
            <v>206</v>
          </cell>
          <cell r="L172" t="str">
            <v>加藤</v>
          </cell>
          <cell r="M172" t="str">
            <v>奥田</v>
          </cell>
          <cell r="N172" t="str">
            <v>キャン</v>
          </cell>
          <cell r="O172" t="str">
            <v>3/13　本人未成年・保証人子供有。内容弱い為、追保依頼→奥田社員連絡済 3/17 奥田社員より連絡有。</v>
          </cell>
        </row>
        <row r="173">
          <cell r="A173">
            <v>172</v>
          </cell>
          <cell r="B173">
            <v>40249</v>
          </cell>
          <cell r="C173">
            <v>0.75694444444444453</v>
          </cell>
          <cell r="D173" t="str">
            <v>東京</v>
          </cell>
          <cell r="E173" t="str">
            <v>１人</v>
          </cell>
          <cell r="G173" t="str">
            <v>原武　歩</v>
          </cell>
          <cell r="H173" t="str">
            <v>原武　道隆</v>
          </cell>
          <cell r="I173">
            <v>20007127</v>
          </cell>
          <cell r="J173" t="str">
            <v>コンフォートヴィラ・寒川</v>
          </cell>
          <cell r="K173">
            <v>102</v>
          </cell>
          <cell r="L173" t="str">
            <v>加藤</v>
          </cell>
          <cell r="M173" t="str">
            <v>水落</v>
          </cell>
          <cell r="N173" t="str">
            <v>キャン</v>
          </cell>
          <cell r="O173" t="str">
            <v>3/16水落社員より</v>
          </cell>
        </row>
        <row r="174">
          <cell r="A174">
            <v>173</v>
          </cell>
          <cell r="B174">
            <v>40249</v>
          </cell>
          <cell r="C174">
            <v>0.8125</v>
          </cell>
          <cell r="D174" t="str">
            <v>名古屋</v>
          </cell>
          <cell r="E174" t="str">
            <v>１人</v>
          </cell>
          <cell r="G174" t="str">
            <v>山田　ゆり絵</v>
          </cell>
          <cell r="H174" t="str">
            <v>山田　義彦</v>
          </cell>
          <cell r="I174">
            <v>30008009</v>
          </cell>
          <cell r="J174" t="str">
            <v>BELLAGIO井深</v>
          </cell>
          <cell r="K174">
            <v>102</v>
          </cell>
          <cell r="L174" t="str">
            <v>塩屋</v>
          </cell>
          <cell r="M174" t="str">
            <v>奥田</v>
          </cell>
          <cell r="N174" t="str">
            <v>否決</v>
          </cell>
          <cell r="O174" t="str">
            <v>3/16奥田社員へ連絡済</v>
          </cell>
        </row>
        <row r="175">
          <cell r="A175">
            <v>174</v>
          </cell>
          <cell r="B175">
            <v>40249</v>
          </cell>
          <cell r="C175">
            <v>0.8125</v>
          </cell>
          <cell r="D175" t="str">
            <v>福岡</v>
          </cell>
          <cell r="E175" t="str">
            <v>１人</v>
          </cell>
          <cell r="G175" t="str">
            <v>井上　弘章</v>
          </cell>
          <cell r="H175" t="str">
            <v>井上　誠司</v>
          </cell>
          <cell r="I175">
            <v>746</v>
          </cell>
          <cell r="J175" t="str">
            <v>レクセル吉塚</v>
          </cell>
          <cell r="K175">
            <v>103</v>
          </cell>
          <cell r="L175" t="str">
            <v>塩屋</v>
          </cell>
          <cell r="M175" t="str">
            <v>大庭</v>
          </cell>
          <cell r="N175" t="str">
            <v>済</v>
          </cell>
        </row>
        <row r="176">
          <cell r="A176">
            <v>175</v>
          </cell>
          <cell r="B176">
            <v>40249</v>
          </cell>
          <cell r="C176">
            <v>0.8125</v>
          </cell>
          <cell r="D176" t="str">
            <v>福岡</v>
          </cell>
          <cell r="E176" t="str">
            <v>なし</v>
          </cell>
          <cell r="F176" t="str">
            <v>外国人</v>
          </cell>
          <cell r="G176" t="str">
            <v>曹　永傑</v>
          </cell>
          <cell r="I176">
            <v>155</v>
          </cell>
          <cell r="J176" t="str">
            <v>清水メゾンＢＭⅢ Ａ</v>
          </cell>
          <cell r="K176">
            <v>203</v>
          </cell>
          <cell r="L176" t="str">
            <v>塩屋</v>
          </cell>
          <cell r="M176" t="str">
            <v>大庭</v>
          </cell>
          <cell r="N176" t="str">
            <v>済</v>
          </cell>
        </row>
        <row r="177">
          <cell r="A177">
            <v>176</v>
          </cell>
          <cell r="B177">
            <v>40250</v>
          </cell>
          <cell r="C177">
            <v>0.41666666666666669</v>
          </cell>
          <cell r="D177" t="str">
            <v>東京</v>
          </cell>
          <cell r="E177" t="str">
            <v>１人</v>
          </cell>
          <cell r="G177" t="str">
            <v>中野　真依子</v>
          </cell>
          <cell r="H177" t="str">
            <v>中野　千里</v>
          </cell>
          <cell r="I177">
            <v>20007098</v>
          </cell>
          <cell r="J177" t="str">
            <v>テラス学芸大</v>
          </cell>
          <cell r="K177">
            <v>208</v>
          </cell>
          <cell r="L177" t="str">
            <v>落合</v>
          </cell>
          <cell r="M177" t="str">
            <v>水落</v>
          </cell>
          <cell r="N177" t="str">
            <v>済</v>
          </cell>
        </row>
        <row r="178">
          <cell r="A178">
            <v>177</v>
          </cell>
          <cell r="B178">
            <v>40250</v>
          </cell>
          <cell r="C178">
            <v>0.41666666666666669</v>
          </cell>
          <cell r="D178" t="str">
            <v>東京</v>
          </cell>
          <cell r="E178" t="str">
            <v>１人</v>
          </cell>
          <cell r="G178" t="str">
            <v>藤井　詩織</v>
          </cell>
          <cell r="H178" t="str">
            <v>藤井　泰彦</v>
          </cell>
          <cell r="I178">
            <v>20007047</v>
          </cell>
          <cell r="J178" t="str">
            <v>クイーンズコート</v>
          </cell>
          <cell r="K178">
            <v>201</v>
          </cell>
          <cell r="L178" t="str">
            <v>落合</v>
          </cell>
          <cell r="M178" t="str">
            <v>水落</v>
          </cell>
          <cell r="N178" t="str">
            <v>済</v>
          </cell>
        </row>
        <row r="179">
          <cell r="A179">
            <v>178</v>
          </cell>
          <cell r="B179">
            <v>40250</v>
          </cell>
          <cell r="C179">
            <v>0.41666666666666669</v>
          </cell>
          <cell r="D179" t="str">
            <v>東京</v>
          </cell>
          <cell r="E179" t="str">
            <v>１人</v>
          </cell>
          <cell r="G179" t="str">
            <v>荒井　亮</v>
          </cell>
          <cell r="H179" t="str">
            <v>荒井　孝志</v>
          </cell>
          <cell r="I179">
            <v>20007089</v>
          </cell>
          <cell r="J179" t="str">
            <v>ＭＹ　ＬＩＦＥ</v>
          </cell>
          <cell r="K179">
            <v>203</v>
          </cell>
          <cell r="L179" t="str">
            <v>落合</v>
          </cell>
          <cell r="M179" t="str">
            <v>水落</v>
          </cell>
          <cell r="N179" t="str">
            <v>済</v>
          </cell>
        </row>
        <row r="180">
          <cell r="A180">
            <v>179</v>
          </cell>
          <cell r="B180">
            <v>40250</v>
          </cell>
          <cell r="C180">
            <v>0.41666666666666669</v>
          </cell>
          <cell r="D180" t="str">
            <v>東京</v>
          </cell>
          <cell r="E180" t="str">
            <v>１人</v>
          </cell>
          <cell r="G180" t="str">
            <v>下村　繭子</v>
          </cell>
          <cell r="H180" t="str">
            <v>下村　伸二</v>
          </cell>
          <cell r="I180">
            <v>20007117</v>
          </cell>
          <cell r="J180" t="str">
            <v>コンパートメントハウス柏Ⅱ</v>
          </cell>
          <cell r="K180">
            <v>101</v>
          </cell>
          <cell r="L180" t="str">
            <v>落合</v>
          </cell>
          <cell r="M180" t="str">
            <v>水落</v>
          </cell>
          <cell r="N180" t="str">
            <v>済</v>
          </cell>
        </row>
        <row r="181">
          <cell r="A181">
            <v>180</v>
          </cell>
          <cell r="B181">
            <v>40250</v>
          </cell>
          <cell r="C181">
            <v>0.4375</v>
          </cell>
          <cell r="D181" t="str">
            <v>福岡</v>
          </cell>
          <cell r="E181" t="str">
            <v>１人</v>
          </cell>
          <cell r="G181" t="str">
            <v>鶴丸　卓也</v>
          </cell>
          <cell r="H181" t="str">
            <v>鶴丸　美樹</v>
          </cell>
          <cell r="I181">
            <v>5</v>
          </cell>
          <cell r="J181" t="str">
            <v>光大ハウス</v>
          </cell>
          <cell r="K181">
            <v>202</v>
          </cell>
          <cell r="L181" t="str">
            <v>落合</v>
          </cell>
          <cell r="M181" t="str">
            <v>大庭</v>
          </cell>
          <cell r="N181" t="str">
            <v>済</v>
          </cell>
        </row>
        <row r="182">
          <cell r="A182">
            <v>181</v>
          </cell>
          <cell r="B182">
            <v>40250</v>
          </cell>
          <cell r="C182">
            <v>0.44791666666666669</v>
          </cell>
          <cell r="D182" t="str">
            <v>仙台</v>
          </cell>
          <cell r="E182" t="str">
            <v>１人</v>
          </cell>
          <cell r="G182" t="str">
            <v>三上　啓祐</v>
          </cell>
          <cell r="H182" t="str">
            <v>三上　優記子</v>
          </cell>
          <cell r="I182">
            <v>70000007</v>
          </cell>
          <cell r="J182" t="str">
            <v>グランコンフォール宮城野</v>
          </cell>
          <cell r="K182">
            <v>103</v>
          </cell>
          <cell r="L182" t="str">
            <v>落合</v>
          </cell>
          <cell r="M182" t="str">
            <v>野田</v>
          </cell>
          <cell r="N182" t="str">
            <v>済</v>
          </cell>
        </row>
        <row r="183">
          <cell r="A183">
            <v>182</v>
          </cell>
          <cell r="B183">
            <v>40250</v>
          </cell>
          <cell r="C183">
            <v>0.44791666666666669</v>
          </cell>
          <cell r="D183" t="str">
            <v>名古屋</v>
          </cell>
          <cell r="E183" t="str">
            <v>１人</v>
          </cell>
          <cell r="G183" t="str">
            <v>大西　孝義</v>
          </cell>
          <cell r="H183" t="str">
            <v>浜崎　和人</v>
          </cell>
          <cell r="I183">
            <v>30008110</v>
          </cell>
          <cell r="J183" t="str">
            <v>レミオロメン</v>
          </cell>
          <cell r="K183">
            <v>105</v>
          </cell>
          <cell r="L183" t="str">
            <v>落合</v>
          </cell>
          <cell r="M183" t="str">
            <v>蝦名</v>
          </cell>
          <cell r="N183" t="str">
            <v>済</v>
          </cell>
        </row>
        <row r="184">
          <cell r="A184">
            <v>183</v>
          </cell>
          <cell r="B184">
            <v>40250</v>
          </cell>
          <cell r="C184" t="str">
            <v>12；45</v>
          </cell>
          <cell r="D184" t="str">
            <v>日商</v>
          </cell>
          <cell r="E184" t="str">
            <v>１人</v>
          </cell>
          <cell r="G184" t="str">
            <v>金崎　翔平</v>
          </cell>
          <cell r="H184" t="str">
            <v>金崎　肇</v>
          </cell>
          <cell r="I184">
            <v>6025</v>
          </cell>
          <cell r="J184" t="str">
            <v>ライオンズマンション鵜の木駅前</v>
          </cell>
          <cell r="K184">
            <v>302</v>
          </cell>
          <cell r="L184" t="str">
            <v>落合</v>
          </cell>
          <cell r="M184" t="str">
            <v>米澤</v>
          </cell>
          <cell r="N184" t="str">
            <v>済</v>
          </cell>
        </row>
        <row r="185">
          <cell r="A185">
            <v>184</v>
          </cell>
          <cell r="B185">
            <v>40250</v>
          </cell>
          <cell r="C185">
            <v>0.66666666666666663</v>
          </cell>
          <cell r="D185" t="str">
            <v>名古屋</v>
          </cell>
          <cell r="E185" t="str">
            <v>１人</v>
          </cell>
          <cell r="G185" t="str">
            <v>鈴木　菜月</v>
          </cell>
          <cell r="H185" t="str">
            <v>鈴木　孝佳</v>
          </cell>
          <cell r="I185">
            <v>30008187</v>
          </cell>
          <cell r="J185" t="str">
            <v>ストロベリーキャンドル</v>
          </cell>
          <cell r="K185">
            <v>102</v>
          </cell>
          <cell r="L185" t="str">
            <v>落合</v>
          </cell>
          <cell r="M185" t="str">
            <v>蝦名</v>
          </cell>
          <cell r="N185" t="str">
            <v>済</v>
          </cell>
        </row>
        <row r="186">
          <cell r="A186">
            <v>185</v>
          </cell>
          <cell r="B186">
            <v>40250</v>
          </cell>
          <cell r="C186">
            <v>0.66666666666666663</v>
          </cell>
          <cell r="D186" t="str">
            <v>名古屋</v>
          </cell>
          <cell r="E186" t="str">
            <v>１人</v>
          </cell>
          <cell r="G186" t="str">
            <v>松久　侑嗣</v>
          </cell>
          <cell r="H186" t="str">
            <v>松久　明弘</v>
          </cell>
          <cell r="I186">
            <v>30008070</v>
          </cell>
          <cell r="J186" t="str">
            <v>ブルーコート</v>
          </cell>
          <cell r="K186">
            <v>105</v>
          </cell>
          <cell r="L186" t="str">
            <v>落合</v>
          </cell>
          <cell r="M186" t="str">
            <v>蝦名</v>
          </cell>
          <cell r="N186" t="str">
            <v>済</v>
          </cell>
        </row>
        <row r="187">
          <cell r="A187">
            <v>186</v>
          </cell>
          <cell r="B187">
            <v>40250</v>
          </cell>
          <cell r="C187">
            <v>0.6875</v>
          </cell>
          <cell r="D187" t="str">
            <v>日商</v>
          </cell>
          <cell r="E187" t="str">
            <v>１人</v>
          </cell>
          <cell r="G187" t="str">
            <v>阿部　真樹</v>
          </cell>
          <cell r="H187" t="str">
            <v>阿部　祐子</v>
          </cell>
          <cell r="J187" t="str">
            <v>ロイヤルパレス高井戸</v>
          </cell>
          <cell r="K187">
            <v>402</v>
          </cell>
          <cell r="L187" t="str">
            <v>落合</v>
          </cell>
          <cell r="M187" t="str">
            <v>人見</v>
          </cell>
          <cell r="N187" t="str">
            <v>キャン</v>
          </cell>
          <cell r="O187" t="str">
            <v>3/15　米澤社員よりキャンセル通知有。</v>
          </cell>
        </row>
        <row r="188">
          <cell r="A188">
            <v>187</v>
          </cell>
          <cell r="B188">
            <v>40250</v>
          </cell>
          <cell r="C188">
            <v>0.79166666666666663</v>
          </cell>
          <cell r="D188" t="str">
            <v>福岡</v>
          </cell>
          <cell r="E188" t="str">
            <v>１人</v>
          </cell>
          <cell r="G188" t="str">
            <v>今若　修</v>
          </cell>
          <cell r="H188" t="str">
            <v>今若　ヨシエ</v>
          </cell>
          <cell r="I188">
            <v>392</v>
          </cell>
          <cell r="J188" t="str">
            <v>ナディア唐人町</v>
          </cell>
          <cell r="K188">
            <v>105</v>
          </cell>
          <cell r="L188" t="str">
            <v>落合</v>
          </cell>
          <cell r="M188" t="str">
            <v>岡本</v>
          </cell>
          <cell r="N188" t="str">
            <v>キャン</v>
          </cell>
          <cell r="O188" t="str">
            <v>3/23　ＶＥＳＴＡへ→岡本社員より</v>
          </cell>
        </row>
        <row r="189">
          <cell r="A189">
            <v>188</v>
          </cell>
          <cell r="B189">
            <v>40252</v>
          </cell>
          <cell r="C189">
            <v>0.375</v>
          </cell>
          <cell r="D189" t="str">
            <v>名古屋</v>
          </cell>
          <cell r="E189" t="str">
            <v>１人</v>
          </cell>
          <cell r="G189" t="str">
            <v>平田　一記</v>
          </cell>
          <cell r="H189" t="str">
            <v>平田　憲一</v>
          </cell>
          <cell r="I189">
            <v>30008097</v>
          </cell>
          <cell r="J189" t="str">
            <v>P.A.F.I.A.C郷前</v>
          </cell>
          <cell r="K189">
            <v>205</v>
          </cell>
          <cell r="L189" t="str">
            <v>落合</v>
          </cell>
          <cell r="M189" t="str">
            <v>蝦名</v>
          </cell>
          <cell r="N189" t="str">
            <v>済</v>
          </cell>
        </row>
        <row r="190">
          <cell r="A190">
            <v>189</v>
          </cell>
          <cell r="B190">
            <v>40252</v>
          </cell>
          <cell r="C190">
            <v>0.41666666666666669</v>
          </cell>
          <cell r="D190" t="str">
            <v>名古屋</v>
          </cell>
          <cell r="E190" t="str">
            <v>１人</v>
          </cell>
          <cell r="G190" t="str">
            <v>上田　裕介</v>
          </cell>
          <cell r="H190" t="str">
            <v>上田　百合子</v>
          </cell>
          <cell r="I190">
            <v>30008158</v>
          </cell>
          <cell r="J190" t="str">
            <v>アランチェート　矢田</v>
          </cell>
          <cell r="K190">
            <v>102</v>
          </cell>
          <cell r="L190" t="str">
            <v>片桐</v>
          </cell>
          <cell r="M190" t="str">
            <v>蝦名</v>
          </cell>
          <cell r="N190" t="str">
            <v>済</v>
          </cell>
        </row>
        <row r="191">
          <cell r="A191">
            <v>190</v>
          </cell>
          <cell r="B191">
            <v>40252</v>
          </cell>
          <cell r="C191">
            <v>0.41666666666666669</v>
          </cell>
          <cell r="D191" t="str">
            <v>仙台</v>
          </cell>
          <cell r="E191" t="str">
            <v>１人</v>
          </cell>
          <cell r="G191" t="str">
            <v>飯澤　静華</v>
          </cell>
          <cell r="H191" t="str">
            <v>飯澤　清藏</v>
          </cell>
          <cell r="I191">
            <v>70000033</v>
          </cell>
          <cell r="J191" t="str">
            <v>アルエット旭ヶ丘</v>
          </cell>
          <cell r="K191">
            <v>202</v>
          </cell>
          <cell r="L191" t="str">
            <v>塩屋</v>
          </cell>
          <cell r="M191" t="str">
            <v>相澤</v>
          </cell>
          <cell r="N191" t="str">
            <v>済</v>
          </cell>
        </row>
        <row r="192">
          <cell r="A192">
            <v>191</v>
          </cell>
          <cell r="B192">
            <v>40252</v>
          </cell>
          <cell r="C192">
            <v>0.41666666666666669</v>
          </cell>
          <cell r="D192" t="str">
            <v>仙台</v>
          </cell>
          <cell r="E192" t="str">
            <v>１人</v>
          </cell>
          <cell r="G192" t="str">
            <v>久富　詩織</v>
          </cell>
          <cell r="H192" t="str">
            <v>久富　英仁</v>
          </cell>
          <cell r="I192">
            <v>70000069</v>
          </cell>
          <cell r="J192" t="str">
            <v>ヴィーテ勾当台</v>
          </cell>
          <cell r="K192">
            <v>105</v>
          </cell>
          <cell r="L192" t="str">
            <v>塩屋</v>
          </cell>
          <cell r="M192" t="str">
            <v>相澤</v>
          </cell>
          <cell r="N192" t="str">
            <v>済</v>
          </cell>
        </row>
        <row r="193">
          <cell r="A193">
            <v>192</v>
          </cell>
          <cell r="B193">
            <v>40252</v>
          </cell>
          <cell r="C193">
            <v>0.41666666666666669</v>
          </cell>
          <cell r="D193" t="str">
            <v>仙台</v>
          </cell>
          <cell r="E193" t="str">
            <v>１人</v>
          </cell>
          <cell r="G193" t="str">
            <v>山口　拓洋</v>
          </cell>
          <cell r="H193" t="str">
            <v>山口　肇</v>
          </cell>
          <cell r="I193">
            <v>70000044</v>
          </cell>
          <cell r="J193" t="str">
            <v>グランコンフォール北四番丁</v>
          </cell>
          <cell r="K193">
            <v>202</v>
          </cell>
          <cell r="L193" t="str">
            <v>塩屋</v>
          </cell>
          <cell r="M193" t="str">
            <v>相澤</v>
          </cell>
          <cell r="N193" t="str">
            <v>済</v>
          </cell>
        </row>
        <row r="194">
          <cell r="A194">
            <v>193</v>
          </cell>
          <cell r="B194">
            <v>40252</v>
          </cell>
          <cell r="C194">
            <v>0.41666666666666669</v>
          </cell>
          <cell r="D194" t="str">
            <v>仙台</v>
          </cell>
          <cell r="E194" t="str">
            <v>１人</v>
          </cell>
          <cell r="G194" t="str">
            <v>木村　有貴</v>
          </cell>
          <cell r="H194" t="str">
            <v>木村　雅彦</v>
          </cell>
          <cell r="I194">
            <v>70000016</v>
          </cell>
          <cell r="J194" t="str">
            <v>ソルフェージュ</v>
          </cell>
          <cell r="K194">
            <v>205</v>
          </cell>
          <cell r="L194" t="str">
            <v>塩屋</v>
          </cell>
          <cell r="M194" t="str">
            <v>相澤</v>
          </cell>
          <cell r="N194" t="str">
            <v>済</v>
          </cell>
        </row>
        <row r="195">
          <cell r="A195">
            <v>194</v>
          </cell>
          <cell r="B195">
            <v>40252</v>
          </cell>
          <cell r="C195">
            <v>0.43055555555555558</v>
          </cell>
          <cell r="D195" t="str">
            <v>東京</v>
          </cell>
          <cell r="E195" t="str">
            <v>１人</v>
          </cell>
          <cell r="G195" t="str">
            <v>永松　浩二</v>
          </cell>
          <cell r="H195" t="str">
            <v>永松　正一</v>
          </cell>
          <cell r="I195">
            <v>20007091</v>
          </cell>
          <cell r="J195" t="str">
            <v>プルメリアール</v>
          </cell>
          <cell r="K195">
            <v>202</v>
          </cell>
          <cell r="L195" t="str">
            <v>塩屋</v>
          </cell>
          <cell r="M195" t="str">
            <v>水落</v>
          </cell>
          <cell r="N195" t="str">
            <v>済</v>
          </cell>
        </row>
        <row r="196">
          <cell r="A196">
            <v>195</v>
          </cell>
          <cell r="B196">
            <v>40252</v>
          </cell>
          <cell r="C196">
            <v>0.44444444444444442</v>
          </cell>
          <cell r="D196" t="str">
            <v>名古屋</v>
          </cell>
          <cell r="E196" t="str">
            <v>１人</v>
          </cell>
          <cell r="G196" t="str">
            <v>中山　亜都子</v>
          </cell>
          <cell r="H196" t="str">
            <v>中山　善朗</v>
          </cell>
          <cell r="I196">
            <v>30008061</v>
          </cell>
          <cell r="J196" t="str">
            <v>リバティー浅間</v>
          </cell>
          <cell r="K196">
            <v>201</v>
          </cell>
          <cell r="L196" t="str">
            <v>片桐</v>
          </cell>
          <cell r="M196" t="str">
            <v>蝦名</v>
          </cell>
          <cell r="N196" t="str">
            <v>済</v>
          </cell>
        </row>
        <row r="197">
          <cell r="A197">
            <v>196</v>
          </cell>
          <cell r="B197">
            <v>40252</v>
          </cell>
          <cell r="C197">
            <v>0.52083333333333337</v>
          </cell>
          <cell r="D197" t="str">
            <v>福岡</v>
          </cell>
          <cell r="E197" t="str">
            <v>１人</v>
          </cell>
          <cell r="G197" t="str">
            <v>永田　正明</v>
          </cell>
          <cell r="H197" t="str">
            <v>永田　弘</v>
          </cell>
          <cell r="I197">
            <v>798</v>
          </cell>
          <cell r="J197" t="str">
            <v>MAHOROBA</v>
          </cell>
          <cell r="K197">
            <v>103</v>
          </cell>
          <cell r="L197" t="str">
            <v>加藤</v>
          </cell>
          <cell r="M197" t="str">
            <v>前崎</v>
          </cell>
          <cell r="N197" t="str">
            <v>済</v>
          </cell>
        </row>
        <row r="198">
          <cell r="A198">
            <v>197</v>
          </cell>
          <cell r="B198">
            <v>40252</v>
          </cell>
          <cell r="C198">
            <v>0.52083333333333337</v>
          </cell>
          <cell r="D198" t="str">
            <v>福岡</v>
          </cell>
          <cell r="E198" t="str">
            <v>１人</v>
          </cell>
          <cell r="G198" t="str">
            <v>山﨑　夏澄</v>
          </cell>
          <cell r="H198" t="str">
            <v>山﨑　哲郎</v>
          </cell>
          <cell r="I198">
            <v>763</v>
          </cell>
          <cell r="J198" t="str">
            <v>シャローム下山門</v>
          </cell>
          <cell r="K198">
            <v>203</v>
          </cell>
          <cell r="L198" t="str">
            <v>加藤</v>
          </cell>
          <cell r="M198" t="str">
            <v>前崎</v>
          </cell>
          <cell r="N198" t="str">
            <v>済</v>
          </cell>
        </row>
        <row r="199">
          <cell r="A199">
            <v>198</v>
          </cell>
          <cell r="B199">
            <v>40252</v>
          </cell>
          <cell r="C199">
            <v>0.52083333333333337</v>
          </cell>
          <cell r="D199" t="str">
            <v>福岡</v>
          </cell>
          <cell r="E199" t="str">
            <v>１人</v>
          </cell>
          <cell r="G199" t="str">
            <v>下土居　真保</v>
          </cell>
          <cell r="H199" t="str">
            <v>下土居　寿</v>
          </cell>
          <cell r="I199">
            <v>611</v>
          </cell>
          <cell r="J199" t="str">
            <v>ウィンズ博多駅南</v>
          </cell>
          <cell r="K199">
            <v>101</v>
          </cell>
          <cell r="L199" t="str">
            <v>加藤</v>
          </cell>
          <cell r="M199" t="str">
            <v>前崎</v>
          </cell>
          <cell r="N199" t="str">
            <v>済</v>
          </cell>
        </row>
        <row r="200">
          <cell r="A200">
            <v>199</v>
          </cell>
          <cell r="B200">
            <v>40252</v>
          </cell>
          <cell r="C200">
            <v>0.52083333333333337</v>
          </cell>
          <cell r="D200" t="str">
            <v>福岡</v>
          </cell>
          <cell r="E200" t="str">
            <v>１人</v>
          </cell>
          <cell r="G200" t="str">
            <v>安藤　佑規</v>
          </cell>
          <cell r="H200" t="str">
            <v>安藤　勇</v>
          </cell>
          <cell r="I200">
            <v>569</v>
          </cell>
          <cell r="J200" t="str">
            <v>オークヴィラ光丘</v>
          </cell>
          <cell r="K200">
            <v>101</v>
          </cell>
          <cell r="L200" t="str">
            <v>加藤</v>
          </cell>
          <cell r="M200" t="str">
            <v>前崎</v>
          </cell>
          <cell r="N200" t="str">
            <v>済</v>
          </cell>
        </row>
        <row r="201">
          <cell r="A201">
            <v>200</v>
          </cell>
          <cell r="B201">
            <v>40252</v>
          </cell>
          <cell r="C201">
            <v>0.52083333333333337</v>
          </cell>
          <cell r="D201" t="str">
            <v>福岡</v>
          </cell>
          <cell r="E201" t="str">
            <v>１人</v>
          </cell>
          <cell r="G201" t="str">
            <v>田中　秀樹</v>
          </cell>
          <cell r="H201" t="str">
            <v>田中　秀次</v>
          </cell>
          <cell r="I201">
            <v>765</v>
          </cell>
          <cell r="J201" t="str">
            <v>アーバンコーポ</v>
          </cell>
          <cell r="K201">
            <v>102</v>
          </cell>
          <cell r="L201" t="str">
            <v>加藤</v>
          </cell>
          <cell r="M201" t="str">
            <v>前崎</v>
          </cell>
          <cell r="N201" t="str">
            <v>済</v>
          </cell>
        </row>
        <row r="202">
          <cell r="A202">
            <v>201</v>
          </cell>
          <cell r="B202">
            <v>40252</v>
          </cell>
          <cell r="C202">
            <v>0.52083333333333337</v>
          </cell>
          <cell r="D202" t="str">
            <v>福岡</v>
          </cell>
          <cell r="E202" t="str">
            <v>１人</v>
          </cell>
          <cell r="G202" t="str">
            <v>堂脇　翔太</v>
          </cell>
          <cell r="H202" t="str">
            <v>堂脇　正明</v>
          </cell>
          <cell r="I202">
            <v>770</v>
          </cell>
          <cell r="J202" t="str">
            <v>ＫＭハイツ</v>
          </cell>
          <cell r="K202">
            <v>101</v>
          </cell>
          <cell r="L202" t="str">
            <v>加藤</v>
          </cell>
          <cell r="M202" t="str">
            <v>前崎</v>
          </cell>
          <cell r="N202" t="str">
            <v>済</v>
          </cell>
        </row>
        <row r="203">
          <cell r="A203">
            <v>202</v>
          </cell>
          <cell r="B203">
            <v>40252</v>
          </cell>
          <cell r="C203">
            <v>0.52083333333333337</v>
          </cell>
          <cell r="D203" t="str">
            <v>福岡</v>
          </cell>
          <cell r="E203" t="str">
            <v>１人</v>
          </cell>
          <cell r="G203" t="str">
            <v>平良　千明</v>
          </cell>
          <cell r="H203" t="str">
            <v>平良　明</v>
          </cell>
          <cell r="I203">
            <v>723</v>
          </cell>
          <cell r="J203" t="str">
            <v>Ｓｏｌｅｉｌ，Ｙ</v>
          </cell>
          <cell r="K203">
            <v>203</v>
          </cell>
          <cell r="L203" t="str">
            <v>加藤</v>
          </cell>
          <cell r="M203" t="str">
            <v>前崎</v>
          </cell>
          <cell r="N203" t="str">
            <v>済</v>
          </cell>
        </row>
        <row r="204">
          <cell r="A204">
            <v>203</v>
          </cell>
          <cell r="B204">
            <v>40252</v>
          </cell>
          <cell r="C204">
            <v>0.52083333333333337</v>
          </cell>
          <cell r="D204" t="str">
            <v>福岡</v>
          </cell>
          <cell r="E204" t="str">
            <v>１人</v>
          </cell>
          <cell r="G204" t="str">
            <v>前本　貴弘</v>
          </cell>
          <cell r="H204" t="str">
            <v>前本　浩嗣</v>
          </cell>
          <cell r="I204">
            <v>600</v>
          </cell>
          <cell r="J204" t="str">
            <v>パトラ清川</v>
          </cell>
          <cell r="K204">
            <v>201</v>
          </cell>
          <cell r="L204" t="str">
            <v>加藤</v>
          </cell>
          <cell r="M204" t="str">
            <v>岡本</v>
          </cell>
          <cell r="N204" t="str">
            <v>済</v>
          </cell>
        </row>
        <row r="205">
          <cell r="A205">
            <v>204</v>
          </cell>
          <cell r="B205">
            <v>40252</v>
          </cell>
          <cell r="C205">
            <v>0.52083333333333337</v>
          </cell>
          <cell r="D205" t="str">
            <v>福岡</v>
          </cell>
          <cell r="E205" t="str">
            <v>１人</v>
          </cell>
          <cell r="G205" t="str">
            <v>永友　健二朗</v>
          </cell>
          <cell r="H205" t="str">
            <v>永友　清一朗</v>
          </cell>
          <cell r="I205">
            <v>657</v>
          </cell>
          <cell r="J205" t="str">
            <v>シュノンソー博多</v>
          </cell>
          <cell r="K205">
            <v>102</v>
          </cell>
          <cell r="L205" t="str">
            <v>加藤</v>
          </cell>
          <cell r="M205" t="str">
            <v>岡本</v>
          </cell>
          <cell r="N205" t="str">
            <v>済</v>
          </cell>
        </row>
        <row r="206">
          <cell r="A206">
            <v>205</v>
          </cell>
          <cell r="B206">
            <v>40252</v>
          </cell>
          <cell r="C206">
            <v>0.57638888888888895</v>
          </cell>
          <cell r="D206" t="str">
            <v>名古屋</v>
          </cell>
          <cell r="E206" t="str">
            <v>１人</v>
          </cell>
          <cell r="G206" t="str">
            <v>永山　浩平</v>
          </cell>
          <cell r="H206" t="str">
            <v>永山　智恵丸</v>
          </cell>
          <cell r="I206">
            <v>30008248</v>
          </cell>
          <cell r="J206" t="str">
            <v>エステート亀島</v>
          </cell>
          <cell r="K206">
            <v>105</v>
          </cell>
          <cell r="L206" t="str">
            <v>塩屋</v>
          </cell>
          <cell r="M206" t="str">
            <v>奥田</v>
          </cell>
          <cell r="N206" t="str">
            <v>済</v>
          </cell>
        </row>
        <row r="207">
          <cell r="A207">
            <v>206</v>
          </cell>
          <cell r="B207">
            <v>40252</v>
          </cell>
          <cell r="C207">
            <v>0.68055555555555547</v>
          </cell>
          <cell r="D207" t="str">
            <v>名古屋</v>
          </cell>
          <cell r="E207" t="str">
            <v>１人</v>
          </cell>
          <cell r="G207" t="str">
            <v>松井　理紗</v>
          </cell>
          <cell r="H207" t="str">
            <v>柴本　学</v>
          </cell>
          <cell r="I207">
            <v>30008139</v>
          </cell>
          <cell r="J207" t="str">
            <v>ＬＵＭＩＮＯＵＳ矢田</v>
          </cell>
          <cell r="K207">
            <v>201</v>
          </cell>
          <cell r="L207" t="str">
            <v>加藤</v>
          </cell>
          <cell r="M207" t="str">
            <v>蝦名</v>
          </cell>
          <cell r="N207" t="str">
            <v>済</v>
          </cell>
        </row>
        <row r="208">
          <cell r="A208">
            <v>207</v>
          </cell>
          <cell r="B208">
            <v>40253</v>
          </cell>
          <cell r="C208">
            <v>0.41666666666666669</v>
          </cell>
          <cell r="D208" t="str">
            <v>名古屋</v>
          </cell>
          <cell r="E208" t="str">
            <v>１人</v>
          </cell>
          <cell r="G208" t="str">
            <v>石田　貴彦</v>
          </cell>
          <cell r="H208" t="str">
            <v>石田　一郎</v>
          </cell>
          <cell r="I208">
            <v>30008070</v>
          </cell>
          <cell r="J208" t="str">
            <v>ブルーコート</v>
          </cell>
          <cell r="K208">
            <v>201</v>
          </cell>
          <cell r="L208" t="str">
            <v>塩屋</v>
          </cell>
          <cell r="M208" t="str">
            <v>蝦名</v>
          </cell>
          <cell r="N208" t="str">
            <v>否決</v>
          </cell>
          <cell r="O208" t="str">
            <v>3/16蝦名社員へ連絡</v>
          </cell>
        </row>
        <row r="209">
          <cell r="A209">
            <v>208</v>
          </cell>
          <cell r="B209">
            <v>40253</v>
          </cell>
          <cell r="C209">
            <v>0.41666666666666669</v>
          </cell>
          <cell r="D209" t="str">
            <v>名古屋</v>
          </cell>
          <cell r="E209" t="str">
            <v>１人</v>
          </cell>
          <cell r="G209" t="str">
            <v>仲林　美希</v>
          </cell>
          <cell r="H209" t="str">
            <v>仲林　好之</v>
          </cell>
          <cell r="I209">
            <v>30008023</v>
          </cell>
          <cell r="J209" t="str">
            <v>ナディアＫ・Ｎ</v>
          </cell>
          <cell r="K209">
            <v>205</v>
          </cell>
          <cell r="L209" t="str">
            <v>塩屋</v>
          </cell>
          <cell r="M209" t="str">
            <v>蝦名</v>
          </cell>
          <cell r="N209" t="str">
            <v>済</v>
          </cell>
        </row>
        <row r="210">
          <cell r="A210">
            <v>209</v>
          </cell>
          <cell r="B210">
            <v>40253</v>
          </cell>
          <cell r="C210">
            <v>0.43055555555555558</v>
          </cell>
          <cell r="D210" t="str">
            <v>福岡</v>
          </cell>
          <cell r="E210" t="str">
            <v>１人</v>
          </cell>
          <cell r="G210" t="str">
            <v>増田　亘</v>
          </cell>
          <cell r="H210" t="str">
            <v>増田　和彦</v>
          </cell>
          <cell r="I210">
            <v>677</v>
          </cell>
          <cell r="J210" t="str">
            <v>オークヴィラ博多</v>
          </cell>
          <cell r="K210">
            <v>103</v>
          </cell>
          <cell r="L210" t="str">
            <v>塩屋</v>
          </cell>
          <cell r="M210" t="str">
            <v>大庭</v>
          </cell>
          <cell r="N210" t="str">
            <v>済</v>
          </cell>
        </row>
        <row r="211">
          <cell r="A211">
            <v>210</v>
          </cell>
          <cell r="B211">
            <v>40253</v>
          </cell>
          <cell r="C211">
            <v>0.43055555555555558</v>
          </cell>
          <cell r="D211" t="str">
            <v>福岡</v>
          </cell>
          <cell r="E211" t="str">
            <v>１人</v>
          </cell>
          <cell r="G211" t="str">
            <v>首藤　孝太</v>
          </cell>
          <cell r="H211" t="str">
            <v>首藤　和裕</v>
          </cell>
          <cell r="I211">
            <v>456</v>
          </cell>
          <cell r="J211" t="str">
            <v>プレジール鳥飼</v>
          </cell>
          <cell r="K211">
            <v>101</v>
          </cell>
          <cell r="L211" t="str">
            <v>塩屋</v>
          </cell>
          <cell r="M211" t="str">
            <v>前崎</v>
          </cell>
          <cell r="N211" t="str">
            <v>済</v>
          </cell>
        </row>
        <row r="212">
          <cell r="A212">
            <v>211</v>
          </cell>
          <cell r="B212">
            <v>40253</v>
          </cell>
          <cell r="C212">
            <v>0.43055555555555558</v>
          </cell>
          <cell r="D212" t="str">
            <v>福岡</v>
          </cell>
          <cell r="E212" t="str">
            <v>１人</v>
          </cell>
          <cell r="G212" t="str">
            <v>大井　雄介</v>
          </cell>
          <cell r="H212" t="str">
            <v>大井　武男</v>
          </cell>
          <cell r="I212">
            <v>791</v>
          </cell>
          <cell r="J212" t="str">
            <v>ガーラ大橋</v>
          </cell>
          <cell r="K212">
            <v>201</v>
          </cell>
          <cell r="L212" t="str">
            <v>塩屋</v>
          </cell>
          <cell r="M212" t="str">
            <v>大庭</v>
          </cell>
          <cell r="N212" t="str">
            <v>済</v>
          </cell>
        </row>
        <row r="213">
          <cell r="A213">
            <v>212</v>
          </cell>
          <cell r="B213">
            <v>40253</v>
          </cell>
          <cell r="C213">
            <v>0.43055555555555558</v>
          </cell>
          <cell r="D213" t="str">
            <v>福岡</v>
          </cell>
          <cell r="E213" t="str">
            <v>１人</v>
          </cell>
          <cell r="G213" t="str">
            <v>堀内　寿志</v>
          </cell>
          <cell r="H213" t="str">
            <v>堀内　静夫</v>
          </cell>
          <cell r="I213">
            <v>500</v>
          </cell>
          <cell r="J213" t="str">
            <v>エフ・フラット唐人町</v>
          </cell>
          <cell r="K213">
            <v>202</v>
          </cell>
          <cell r="L213" t="str">
            <v>塩屋</v>
          </cell>
          <cell r="M213" t="str">
            <v>前崎</v>
          </cell>
          <cell r="N213" t="str">
            <v>済</v>
          </cell>
        </row>
        <row r="214">
          <cell r="A214">
            <v>213</v>
          </cell>
          <cell r="B214">
            <v>40253</v>
          </cell>
          <cell r="C214">
            <v>0.43055555555555558</v>
          </cell>
          <cell r="D214" t="str">
            <v>福岡</v>
          </cell>
          <cell r="E214" t="str">
            <v>１人</v>
          </cell>
          <cell r="G214" t="str">
            <v>市川　ちはる</v>
          </cell>
          <cell r="H214" t="str">
            <v>市川　昌隆</v>
          </cell>
          <cell r="I214">
            <v>481</v>
          </cell>
          <cell r="J214" t="str">
            <v>エステートソフィア</v>
          </cell>
          <cell r="K214">
            <v>101</v>
          </cell>
          <cell r="L214" t="str">
            <v>塩屋</v>
          </cell>
          <cell r="M214" t="str">
            <v>大庭</v>
          </cell>
          <cell r="N214" t="str">
            <v>済</v>
          </cell>
        </row>
        <row r="215">
          <cell r="A215">
            <v>214</v>
          </cell>
          <cell r="B215">
            <v>40253</v>
          </cell>
          <cell r="C215">
            <v>0.43055555555555558</v>
          </cell>
          <cell r="D215" t="str">
            <v>福岡</v>
          </cell>
          <cell r="E215" t="str">
            <v>１人</v>
          </cell>
          <cell r="G215" t="str">
            <v>大城　貴紀</v>
          </cell>
          <cell r="H215" t="str">
            <v>大城　由紀</v>
          </cell>
          <cell r="I215">
            <v>585</v>
          </cell>
          <cell r="J215" t="str">
            <v>RIRI-House千代</v>
          </cell>
          <cell r="K215">
            <v>101</v>
          </cell>
          <cell r="L215" t="str">
            <v>塩屋</v>
          </cell>
          <cell r="M215" t="str">
            <v>岡本</v>
          </cell>
          <cell r="N215" t="str">
            <v>済</v>
          </cell>
        </row>
        <row r="216">
          <cell r="A216">
            <v>215</v>
          </cell>
          <cell r="B216">
            <v>40253</v>
          </cell>
          <cell r="C216">
            <v>0.43055555555555558</v>
          </cell>
          <cell r="D216" t="str">
            <v>福岡</v>
          </cell>
          <cell r="E216" t="str">
            <v>１人</v>
          </cell>
          <cell r="G216" t="str">
            <v>牟田口　雄大</v>
          </cell>
          <cell r="H216" t="str">
            <v>牟田口　能布雄</v>
          </cell>
          <cell r="I216">
            <v>767</v>
          </cell>
          <cell r="J216" t="str">
            <v>Stage小戸</v>
          </cell>
          <cell r="K216">
            <v>205</v>
          </cell>
          <cell r="L216" t="str">
            <v>塩屋</v>
          </cell>
          <cell r="M216" t="str">
            <v>岡本</v>
          </cell>
          <cell r="N216" t="str">
            <v>済</v>
          </cell>
        </row>
        <row r="217">
          <cell r="A217">
            <v>216</v>
          </cell>
          <cell r="B217">
            <v>40253</v>
          </cell>
          <cell r="C217">
            <v>0.43055555555555558</v>
          </cell>
          <cell r="D217" t="str">
            <v>福岡</v>
          </cell>
          <cell r="E217" t="str">
            <v>１人</v>
          </cell>
          <cell r="G217" t="str">
            <v>坂口　翔一</v>
          </cell>
          <cell r="H217" t="str">
            <v>坂口　和徳</v>
          </cell>
          <cell r="I217">
            <v>685</v>
          </cell>
          <cell r="J217" t="str">
            <v>ソナチネ</v>
          </cell>
          <cell r="K217">
            <v>206</v>
          </cell>
          <cell r="L217" t="str">
            <v>塩屋</v>
          </cell>
          <cell r="M217" t="str">
            <v>岡本</v>
          </cell>
          <cell r="N217" t="str">
            <v>済</v>
          </cell>
        </row>
        <row r="218">
          <cell r="A218">
            <v>217</v>
          </cell>
          <cell r="B218">
            <v>40253</v>
          </cell>
          <cell r="C218">
            <v>0.43055555555555558</v>
          </cell>
          <cell r="D218" t="str">
            <v>福岡</v>
          </cell>
          <cell r="E218" t="str">
            <v>２人</v>
          </cell>
          <cell r="G218" t="str">
            <v>吉岡　広志</v>
          </cell>
          <cell r="H218" t="str">
            <v>吉岡　忠司　吉岡　登喜子</v>
          </cell>
          <cell r="I218">
            <v>541</v>
          </cell>
          <cell r="J218" t="str">
            <v>アーベント南福岡</v>
          </cell>
          <cell r="K218">
            <v>102</v>
          </cell>
          <cell r="L218" t="str">
            <v>塩屋</v>
          </cell>
          <cell r="M218" t="str">
            <v>大庭</v>
          </cell>
          <cell r="N218" t="str">
            <v>済</v>
          </cell>
          <cell r="O218" t="str">
            <v>追保</v>
          </cell>
        </row>
        <row r="219">
          <cell r="A219">
            <v>218</v>
          </cell>
          <cell r="B219">
            <v>40253</v>
          </cell>
          <cell r="C219">
            <v>0.43055555555555558</v>
          </cell>
          <cell r="D219" t="str">
            <v>福岡</v>
          </cell>
          <cell r="E219" t="str">
            <v>１人</v>
          </cell>
          <cell r="G219" t="str">
            <v>前園　和希</v>
          </cell>
          <cell r="H219" t="str">
            <v>前園　輝美</v>
          </cell>
          <cell r="I219">
            <v>683</v>
          </cell>
          <cell r="J219" t="str">
            <v>Ｓｏｌｅｉｌ，Ｍ</v>
          </cell>
          <cell r="K219">
            <v>201</v>
          </cell>
          <cell r="L219" t="str">
            <v>塩屋</v>
          </cell>
          <cell r="M219" t="str">
            <v>大庭</v>
          </cell>
          <cell r="N219" t="str">
            <v>キャン</v>
          </cell>
          <cell r="O219" t="str">
            <v>3/25VESTAへ</v>
          </cell>
        </row>
        <row r="220">
          <cell r="A220">
            <v>219</v>
          </cell>
          <cell r="B220">
            <v>40253</v>
          </cell>
          <cell r="C220">
            <v>0.43055555555555558</v>
          </cell>
          <cell r="D220" t="str">
            <v>福岡</v>
          </cell>
          <cell r="E220" t="str">
            <v>１人</v>
          </cell>
          <cell r="G220" t="str">
            <v>緒方　妃世</v>
          </cell>
          <cell r="H220" t="str">
            <v>緒方　もみ子</v>
          </cell>
          <cell r="I220">
            <v>355</v>
          </cell>
          <cell r="J220" t="str">
            <v>フロイライン</v>
          </cell>
          <cell r="K220">
            <v>202</v>
          </cell>
          <cell r="L220" t="str">
            <v>塩屋</v>
          </cell>
          <cell r="M220" t="str">
            <v>岡本</v>
          </cell>
          <cell r="N220" t="str">
            <v>済</v>
          </cell>
        </row>
        <row r="221">
          <cell r="A221">
            <v>220</v>
          </cell>
          <cell r="B221">
            <v>40253</v>
          </cell>
          <cell r="C221">
            <v>0.4513888888888889</v>
          </cell>
          <cell r="D221" t="str">
            <v>仙台</v>
          </cell>
          <cell r="E221" t="str">
            <v>１人</v>
          </cell>
          <cell r="G221" t="str">
            <v>島田　和幸</v>
          </cell>
          <cell r="H221" t="str">
            <v>島田　重祥</v>
          </cell>
          <cell r="I221">
            <v>70000002</v>
          </cell>
          <cell r="J221" t="str">
            <v>グランジガーデン</v>
          </cell>
          <cell r="K221">
            <v>102</v>
          </cell>
          <cell r="L221" t="str">
            <v>片桐</v>
          </cell>
          <cell r="M221" t="str">
            <v>相澤</v>
          </cell>
          <cell r="N221" t="str">
            <v>済</v>
          </cell>
        </row>
        <row r="222">
          <cell r="A222">
            <v>221</v>
          </cell>
          <cell r="B222">
            <v>40253</v>
          </cell>
          <cell r="C222">
            <v>0.49305555555555602</v>
          </cell>
          <cell r="D222" t="str">
            <v>福岡</v>
          </cell>
          <cell r="E222" t="str">
            <v>１人</v>
          </cell>
          <cell r="G222" t="str">
            <v>奥田　茂夫</v>
          </cell>
          <cell r="H222" t="str">
            <v>奥田　眞悟</v>
          </cell>
          <cell r="I222">
            <v>430</v>
          </cell>
          <cell r="J222" t="str">
            <v>ソレーユ博多</v>
          </cell>
          <cell r="K222">
            <v>202</v>
          </cell>
          <cell r="L222" t="str">
            <v>加藤</v>
          </cell>
          <cell r="M222" t="str">
            <v>岡本</v>
          </cell>
          <cell r="N222" t="str">
            <v>済</v>
          </cell>
        </row>
        <row r="223">
          <cell r="A223">
            <v>222</v>
          </cell>
          <cell r="B223">
            <v>40253</v>
          </cell>
          <cell r="C223">
            <v>0.49305555555555602</v>
          </cell>
          <cell r="D223" t="str">
            <v>福岡</v>
          </cell>
          <cell r="E223" t="str">
            <v>１人</v>
          </cell>
          <cell r="F223" t="str">
            <v>法人</v>
          </cell>
          <cell r="G223" t="str">
            <v>株式会社扇省飴本舗</v>
          </cell>
          <cell r="H223" t="str">
            <v>荒川　聡昭</v>
          </cell>
          <cell r="I223">
            <v>339</v>
          </cell>
          <cell r="J223" t="str">
            <v>サンスカイ北天神</v>
          </cell>
          <cell r="K223">
            <v>703</v>
          </cell>
          <cell r="L223" t="str">
            <v>加藤</v>
          </cell>
          <cell r="M223" t="str">
            <v>岡本</v>
          </cell>
          <cell r="N223" t="str">
            <v>済</v>
          </cell>
          <cell r="O223" t="str">
            <v>3/17 保証人、連絡来ること聞いていない。仲介へ確認→岡本社員へ欄楽済み　3/23再開</v>
          </cell>
        </row>
        <row r="224">
          <cell r="A224">
            <v>223</v>
          </cell>
          <cell r="B224">
            <v>40253</v>
          </cell>
          <cell r="C224">
            <v>0.49305555555555602</v>
          </cell>
          <cell r="D224" t="str">
            <v>福岡</v>
          </cell>
          <cell r="E224" t="str">
            <v>１人</v>
          </cell>
          <cell r="G224" t="str">
            <v>松本　啓太</v>
          </cell>
          <cell r="H224" t="str">
            <v>松本　和浩</v>
          </cell>
          <cell r="I224">
            <v>839</v>
          </cell>
          <cell r="J224" t="str">
            <v>エスペランサ天神南</v>
          </cell>
          <cell r="K224">
            <v>201</v>
          </cell>
          <cell r="L224" t="str">
            <v>加藤</v>
          </cell>
          <cell r="M224" t="str">
            <v>大庭</v>
          </cell>
          <cell r="N224" t="str">
            <v>キャン</v>
          </cell>
          <cell r="O224" t="str">
            <v>3/17　内容弱い為、追保依頼　大庭社員より、ｷｬﾝｾﾙＭＡＧへ</v>
          </cell>
        </row>
        <row r="225">
          <cell r="A225">
            <v>224</v>
          </cell>
          <cell r="B225">
            <v>40253</v>
          </cell>
          <cell r="C225">
            <v>0.49305555555555602</v>
          </cell>
          <cell r="D225" t="str">
            <v>福岡</v>
          </cell>
          <cell r="E225" t="str">
            <v>１人</v>
          </cell>
          <cell r="G225" t="str">
            <v>古梶　生夏</v>
          </cell>
          <cell r="H225" t="str">
            <v>古梶　成年</v>
          </cell>
          <cell r="I225">
            <v>373</v>
          </cell>
          <cell r="J225" t="str">
            <v>グレイス唐人</v>
          </cell>
          <cell r="K225">
            <v>202</v>
          </cell>
          <cell r="L225" t="str">
            <v>加藤</v>
          </cell>
          <cell r="M225" t="str">
            <v>岡本</v>
          </cell>
          <cell r="N225" t="str">
            <v>済</v>
          </cell>
        </row>
        <row r="226">
          <cell r="A226">
            <v>225</v>
          </cell>
          <cell r="B226">
            <v>40253</v>
          </cell>
          <cell r="C226">
            <v>0.49305555555555602</v>
          </cell>
          <cell r="D226" t="str">
            <v>福岡</v>
          </cell>
          <cell r="E226" t="str">
            <v>なし</v>
          </cell>
          <cell r="F226" t="str">
            <v>外国人</v>
          </cell>
          <cell r="G226" t="str">
            <v>賈　希然</v>
          </cell>
          <cell r="I226">
            <v>559</v>
          </cell>
          <cell r="J226" t="str">
            <v>Ｐａｉｒ　Ｓｌｏｐｅ住吉</v>
          </cell>
          <cell r="K226">
            <v>202</v>
          </cell>
          <cell r="L226" t="str">
            <v>加藤</v>
          </cell>
          <cell r="M226" t="str">
            <v>岡本</v>
          </cell>
          <cell r="N226" t="str">
            <v>済</v>
          </cell>
        </row>
        <row r="227">
          <cell r="A227">
            <v>226</v>
          </cell>
          <cell r="B227">
            <v>40253</v>
          </cell>
          <cell r="C227">
            <v>0.49305555555555602</v>
          </cell>
          <cell r="D227" t="str">
            <v>福岡</v>
          </cell>
          <cell r="E227" t="str">
            <v>１人</v>
          </cell>
          <cell r="G227" t="str">
            <v>堀　祐記</v>
          </cell>
          <cell r="H227" t="str">
            <v>堀　博光</v>
          </cell>
          <cell r="I227">
            <v>266</v>
          </cell>
          <cell r="J227" t="str">
            <v>ＤＷＥＬＬ地行Ⅱ</v>
          </cell>
          <cell r="K227">
            <v>108</v>
          </cell>
          <cell r="L227" t="str">
            <v>加藤</v>
          </cell>
          <cell r="M227" t="str">
            <v>岡本</v>
          </cell>
          <cell r="N227" t="str">
            <v>済</v>
          </cell>
        </row>
        <row r="228">
          <cell r="A228">
            <v>227</v>
          </cell>
          <cell r="B228">
            <v>40253</v>
          </cell>
          <cell r="C228">
            <v>0.5625</v>
          </cell>
          <cell r="D228" t="str">
            <v>東京</v>
          </cell>
          <cell r="E228" t="str">
            <v>１人</v>
          </cell>
          <cell r="G228" t="str">
            <v>松岡　由希子</v>
          </cell>
          <cell r="H228" t="str">
            <v>松岡　三保子</v>
          </cell>
          <cell r="I228">
            <v>20007098</v>
          </cell>
          <cell r="J228" t="str">
            <v>テラス学芸大</v>
          </cell>
          <cell r="K228">
            <v>203</v>
          </cell>
          <cell r="L228" t="str">
            <v>加藤</v>
          </cell>
          <cell r="M228" t="str">
            <v>水落</v>
          </cell>
          <cell r="N228" t="str">
            <v>済</v>
          </cell>
        </row>
        <row r="229">
          <cell r="A229">
            <v>228</v>
          </cell>
          <cell r="B229">
            <v>40253</v>
          </cell>
          <cell r="C229">
            <v>0.74305555555555547</v>
          </cell>
          <cell r="D229" t="str">
            <v>仙台</v>
          </cell>
          <cell r="E229" t="str">
            <v>１人</v>
          </cell>
          <cell r="G229" t="str">
            <v>伊藤　麻梨子</v>
          </cell>
          <cell r="H229" t="str">
            <v>伊藤　昌子</v>
          </cell>
          <cell r="I229">
            <v>70000045</v>
          </cell>
          <cell r="J229" t="str">
            <v>グランコンフォール花京院Ⅰ</v>
          </cell>
          <cell r="K229">
            <v>205</v>
          </cell>
          <cell r="L229" t="str">
            <v>加藤</v>
          </cell>
          <cell r="M229" t="str">
            <v>野田</v>
          </cell>
          <cell r="N229" t="str">
            <v>済</v>
          </cell>
        </row>
        <row r="230">
          <cell r="A230">
            <v>229</v>
          </cell>
          <cell r="B230">
            <v>40253</v>
          </cell>
          <cell r="C230">
            <v>0.76388888888888884</v>
          </cell>
          <cell r="D230" t="str">
            <v>福岡</v>
          </cell>
          <cell r="E230" t="str">
            <v>１人</v>
          </cell>
          <cell r="G230" t="str">
            <v>楠　大樹</v>
          </cell>
          <cell r="H230" t="str">
            <v>楠　茂樹</v>
          </cell>
          <cell r="I230">
            <v>775</v>
          </cell>
          <cell r="J230" t="str">
            <v>Ｓｔａｇｅ茶山Ⅰ</v>
          </cell>
          <cell r="K230">
            <v>202</v>
          </cell>
          <cell r="L230" t="str">
            <v>片桐</v>
          </cell>
          <cell r="M230" t="str">
            <v>大庭</v>
          </cell>
          <cell r="N230" t="str">
            <v>済</v>
          </cell>
        </row>
        <row r="231">
          <cell r="A231">
            <v>230</v>
          </cell>
          <cell r="B231">
            <v>40253</v>
          </cell>
          <cell r="C231">
            <v>0.77083333333333337</v>
          </cell>
          <cell r="D231" t="str">
            <v>名古屋</v>
          </cell>
          <cell r="E231" t="str">
            <v>１人</v>
          </cell>
          <cell r="G231" t="str">
            <v>伊藤　香</v>
          </cell>
          <cell r="H231" t="str">
            <v>伊藤　則夫</v>
          </cell>
          <cell r="I231">
            <v>30008040</v>
          </cell>
          <cell r="J231" t="str">
            <v>ＯＡＺＯ浅間</v>
          </cell>
          <cell r="K231">
            <v>203</v>
          </cell>
          <cell r="L231" t="str">
            <v>塩屋</v>
          </cell>
          <cell r="M231" t="str">
            <v>奥田</v>
          </cell>
          <cell r="N231" t="str">
            <v>キャン</v>
          </cell>
          <cell r="O231" t="str">
            <v>3/17奥田社員へ連絡　3/19　奥田社員より連絡。</v>
          </cell>
        </row>
        <row r="232">
          <cell r="A232">
            <v>231</v>
          </cell>
          <cell r="B232">
            <v>40254</v>
          </cell>
          <cell r="C232">
            <v>0.41666666666666669</v>
          </cell>
          <cell r="D232" t="str">
            <v>東京</v>
          </cell>
          <cell r="E232" t="str">
            <v>２人</v>
          </cell>
          <cell r="G232" t="str">
            <v>福原　徳厚</v>
          </cell>
          <cell r="H232" t="str">
            <v>福原　勝明　中谷　直美</v>
          </cell>
          <cell r="I232">
            <v>20007058</v>
          </cell>
          <cell r="J232" t="str">
            <v>グランマ南砂</v>
          </cell>
          <cell r="K232">
            <v>202</v>
          </cell>
          <cell r="L232" t="str">
            <v>塩屋</v>
          </cell>
          <cell r="M232" t="str">
            <v>高田</v>
          </cell>
          <cell r="N232" t="str">
            <v>済</v>
          </cell>
        </row>
        <row r="233">
          <cell r="A233">
            <v>232</v>
          </cell>
          <cell r="B233">
            <v>40254</v>
          </cell>
          <cell r="C233">
            <v>0.41666666666666669</v>
          </cell>
          <cell r="D233" t="str">
            <v>福岡</v>
          </cell>
          <cell r="E233" t="str">
            <v>２人</v>
          </cell>
          <cell r="G233" t="str">
            <v>櫃岡　琴美</v>
          </cell>
          <cell r="H233" t="str">
            <v>櫃岡　正良 ・櫃岡　こはる</v>
          </cell>
          <cell r="I233">
            <v>410</v>
          </cell>
          <cell r="J233" t="str">
            <v>エムコーポ井尻</v>
          </cell>
          <cell r="K233">
            <v>205</v>
          </cell>
          <cell r="L233" t="str">
            <v>塩屋</v>
          </cell>
          <cell r="M233" t="str">
            <v>岡本</v>
          </cell>
          <cell r="N233" t="str">
            <v>済</v>
          </cell>
          <cell r="O233" t="str">
            <v>3/18岡本社員へ追保依頼</v>
          </cell>
        </row>
        <row r="234">
          <cell r="A234">
            <v>233</v>
          </cell>
          <cell r="B234">
            <v>40254</v>
          </cell>
          <cell r="C234">
            <v>0.41666666666666669</v>
          </cell>
          <cell r="D234" t="str">
            <v>福岡</v>
          </cell>
          <cell r="E234" t="str">
            <v>１人</v>
          </cell>
          <cell r="G234" t="str">
            <v>加藤　風歌</v>
          </cell>
          <cell r="H234" t="str">
            <v>加藤　鉄也</v>
          </cell>
          <cell r="I234">
            <v>531</v>
          </cell>
          <cell r="J234" t="str">
            <v>フロイデ平尾</v>
          </cell>
          <cell r="K234">
            <v>105</v>
          </cell>
          <cell r="L234" t="str">
            <v>塩屋</v>
          </cell>
          <cell r="M234" t="str">
            <v>岡本</v>
          </cell>
          <cell r="N234" t="str">
            <v>済</v>
          </cell>
        </row>
        <row r="235">
          <cell r="A235">
            <v>234</v>
          </cell>
          <cell r="B235">
            <v>40254</v>
          </cell>
          <cell r="C235">
            <v>0.47916666666666669</v>
          </cell>
          <cell r="D235" t="str">
            <v>福岡</v>
          </cell>
          <cell r="E235" t="str">
            <v>１人</v>
          </cell>
          <cell r="G235" t="str">
            <v>高濱　真也</v>
          </cell>
          <cell r="H235" t="str">
            <v>高濱　健</v>
          </cell>
          <cell r="I235">
            <v>730</v>
          </cell>
          <cell r="J235" t="str">
            <v>プチ・メゾン・ド・ビオラ</v>
          </cell>
          <cell r="K235">
            <v>201</v>
          </cell>
          <cell r="L235" t="str">
            <v>加藤</v>
          </cell>
          <cell r="M235" t="str">
            <v>大庭</v>
          </cell>
          <cell r="N235" t="str">
            <v>済</v>
          </cell>
        </row>
        <row r="236">
          <cell r="A236">
            <v>235</v>
          </cell>
          <cell r="B236">
            <v>40254</v>
          </cell>
          <cell r="C236">
            <v>0.5</v>
          </cell>
          <cell r="D236" t="str">
            <v>東京</v>
          </cell>
          <cell r="E236" t="str">
            <v>１人</v>
          </cell>
          <cell r="G236" t="str">
            <v>萩原　直人</v>
          </cell>
          <cell r="H236" t="str">
            <v>荻原　尚敏</v>
          </cell>
          <cell r="I236">
            <v>20007101</v>
          </cell>
          <cell r="J236" t="str">
            <v>ベラフィオーレ西綾瀬</v>
          </cell>
          <cell r="K236">
            <v>103</v>
          </cell>
          <cell r="L236" t="str">
            <v>塩屋</v>
          </cell>
          <cell r="M236" t="str">
            <v>水落</v>
          </cell>
          <cell r="N236" t="str">
            <v>済</v>
          </cell>
          <cell r="O236" t="str">
            <v>3/17再開</v>
          </cell>
        </row>
        <row r="237">
          <cell r="A237">
            <v>236</v>
          </cell>
          <cell r="B237">
            <v>40254</v>
          </cell>
          <cell r="C237">
            <v>0.66666666666666663</v>
          </cell>
          <cell r="D237" t="str">
            <v>日商</v>
          </cell>
          <cell r="E237" t="str">
            <v>１人</v>
          </cell>
          <cell r="G237" t="str">
            <v>岡田　智子</v>
          </cell>
          <cell r="H237" t="str">
            <v>岡田　正</v>
          </cell>
          <cell r="I237">
            <v>2112</v>
          </cell>
          <cell r="J237" t="str">
            <v>ロイヤルガーデン品川</v>
          </cell>
          <cell r="K237">
            <v>409</v>
          </cell>
          <cell r="L237" t="str">
            <v>塩屋</v>
          </cell>
          <cell r="M237" t="str">
            <v>人見</v>
          </cell>
          <cell r="N237" t="str">
            <v>済</v>
          </cell>
        </row>
        <row r="238">
          <cell r="A238">
            <v>237</v>
          </cell>
          <cell r="B238">
            <v>40254</v>
          </cell>
          <cell r="C238">
            <v>0.85416666666666663</v>
          </cell>
          <cell r="D238" t="str">
            <v>東京</v>
          </cell>
          <cell r="E238" t="str">
            <v>２人</v>
          </cell>
          <cell r="G238" t="str">
            <v>加川　直子</v>
          </cell>
          <cell r="H238" t="str">
            <v>加川　正一・加川和子</v>
          </cell>
          <cell r="I238">
            <v>20007076</v>
          </cell>
          <cell r="J238" t="str">
            <v>エルムハイツ</v>
          </cell>
          <cell r="K238">
            <v>107</v>
          </cell>
          <cell r="L238" t="str">
            <v>落合</v>
          </cell>
          <cell r="M238" t="str">
            <v>水落</v>
          </cell>
          <cell r="N238" t="str">
            <v>済</v>
          </cell>
        </row>
        <row r="239">
          <cell r="A239">
            <v>238</v>
          </cell>
          <cell r="B239">
            <v>40255</v>
          </cell>
          <cell r="C239">
            <v>0.4236111111111111</v>
          </cell>
          <cell r="D239" t="str">
            <v>福岡</v>
          </cell>
          <cell r="E239" t="str">
            <v>１人</v>
          </cell>
          <cell r="G239" t="str">
            <v>森永　香</v>
          </cell>
          <cell r="H239" t="str">
            <v>森永　健児</v>
          </cell>
          <cell r="I239">
            <v>564</v>
          </cell>
          <cell r="J239" t="str">
            <v>Stage大橋</v>
          </cell>
          <cell r="K239">
            <v>201</v>
          </cell>
          <cell r="L239" t="str">
            <v>塩屋</v>
          </cell>
          <cell r="M239" t="str">
            <v>前崎</v>
          </cell>
          <cell r="N239" t="str">
            <v>済</v>
          </cell>
        </row>
        <row r="240">
          <cell r="A240">
            <v>239</v>
          </cell>
          <cell r="B240">
            <v>40255</v>
          </cell>
          <cell r="C240">
            <v>0.4236111111111111</v>
          </cell>
          <cell r="D240" t="str">
            <v>福岡</v>
          </cell>
          <cell r="E240" t="str">
            <v>１人</v>
          </cell>
          <cell r="G240" t="str">
            <v>富田　雅也</v>
          </cell>
          <cell r="H240" t="str">
            <v>富田　繁</v>
          </cell>
          <cell r="I240">
            <v>840</v>
          </cell>
          <cell r="J240" t="str">
            <v>ミルキーウェイ</v>
          </cell>
          <cell r="K240">
            <v>205</v>
          </cell>
          <cell r="L240" t="str">
            <v>塩屋</v>
          </cell>
          <cell r="M240" t="str">
            <v>前崎</v>
          </cell>
          <cell r="N240" t="str">
            <v>キャン</v>
          </cell>
          <cell r="O240" t="str">
            <v>3/25VESTAへ</v>
          </cell>
        </row>
        <row r="241">
          <cell r="A241">
            <v>240</v>
          </cell>
          <cell r="B241">
            <v>40255</v>
          </cell>
          <cell r="C241">
            <v>0.4236111111111111</v>
          </cell>
          <cell r="D241" t="str">
            <v>福岡</v>
          </cell>
          <cell r="E241" t="str">
            <v>１人</v>
          </cell>
          <cell r="G241" t="str">
            <v>脇山　昌弥</v>
          </cell>
          <cell r="H241" t="str">
            <v>脇山　貞子</v>
          </cell>
          <cell r="I241">
            <v>634</v>
          </cell>
          <cell r="J241" t="str">
            <v>ハピネス博多</v>
          </cell>
          <cell r="K241">
            <v>102</v>
          </cell>
          <cell r="L241" t="str">
            <v>塩屋</v>
          </cell>
          <cell r="M241" t="str">
            <v>前崎</v>
          </cell>
          <cell r="N241" t="str">
            <v>済</v>
          </cell>
        </row>
        <row r="242">
          <cell r="A242">
            <v>241</v>
          </cell>
          <cell r="B242">
            <v>40255</v>
          </cell>
          <cell r="C242">
            <v>0.4236111111111111</v>
          </cell>
          <cell r="D242" t="str">
            <v>福岡</v>
          </cell>
          <cell r="E242" t="str">
            <v>１人</v>
          </cell>
          <cell r="G242" t="str">
            <v>木下　光太郎</v>
          </cell>
          <cell r="H242" t="str">
            <v>木下　聖司</v>
          </cell>
          <cell r="I242">
            <v>791</v>
          </cell>
          <cell r="J242" t="str">
            <v>ガーラ大橋</v>
          </cell>
          <cell r="K242">
            <v>205</v>
          </cell>
          <cell r="L242" t="str">
            <v>塩屋</v>
          </cell>
          <cell r="M242" t="str">
            <v>岡本</v>
          </cell>
          <cell r="N242" t="str">
            <v>済</v>
          </cell>
        </row>
        <row r="243">
          <cell r="A243">
            <v>242</v>
          </cell>
          <cell r="B243">
            <v>40255</v>
          </cell>
          <cell r="C243">
            <v>0.4236111111111111</v>
          </cell>
          <cell r="D243" t="str">
            <v>福岡</v>
          </cell>
          <cell r="E243" t="str">
            <v>１人</v>
          </cell>
          <cell r="G243" t="str">
            <v>川口　裕希</v>
          </cell>
          <cell r="H243" t="str">
            <v>川口　雅也</v>
          </cell>
          <cell r="I243">
            <v>734</v>
          </cell>
          <cell r="J243" t="str">
            <v>ヒルズアマティ</v>
          </cell>
          <cell r="K243">
            <v>202</v>
          </cell>
          <cell r="L243" t="str">
            <v>塩屋</v>
          </cell>
          <cell r="M243" t="str">
            <v>前崎</v>
          </cell>
          <cell r="N243" t="str">
            <v>済</v>
          </cell>
        </row>
        <row r="244">
          <cell r="A244">
            <v>243</v>
          </cell>
          <cell r="B244">
            <v>40255</v>
          </cell>
          <cell r="C244">
            <v>0.4236111111111111</v>
          </cell>
          <cell r="D244" t="str">
            <v>福岡</v>
          </cell>
          <cell r="E244" t="str">
            <v>１人</v>
          </cell>
          <cell r="G244" t="str">
            <v>中山　哲</v>
          </cell>
          <cell r="H244" t="str">
            <v>中山　誠</v>
          </cell>
          <cell r="I244">
            <v>519</v>
          </cell>
          <cell r="J244" t="str">
            <v>メゾン　プランドール</v>
          </cell>
          <cell r="K244">
            <v>203</v>
          </cell>
          <cell r="L244" t="str">
            <v>塩屋</v>
          </cell>
          <cell r="M244" t="str">
            <v>岡本</v>
          </cell>
          <cell r="N244" t="str">
            <v>済</v>
          </cell>
        </row>
        <row r="245">
          <cell r="A245">
            <v>244</v>
          </cell>
          <cell r="B245">
            <v>40255</v>
          </cell>
          <cell r="C245">
            <v>0.4236111111111111</v>
          </cell>
          <cell r="D245" t="str">
            <v>福岡</v>
          </cell>
          <cell r="E245" t="str">
            <v>１人</v>
          </cell>
          <cell r="G245" t="str">
            <v>前田　美紀</v>
          </cell>
          <cell r="H245" t="str">
            <v>前田　邦子</v>
          </cell>
          <cell r="I245">
            <v>810</v>
          </cell>
          <cell r="J245" t="str">
            <v>コンフォート・ビラ田島</v>
          </cell>
          <cell r="K245">
            <v>103</v>
          </cell>
          <cell r="L245" t="str">
            <v>塩屋</v>
          </cell>
          <cell r="M245" t="str">
            <v>前崎</v>
          </cell>
          <cell r="N245" t="str">
            <v>済</v>
          </cell>
        </row>
        <row r="246">
          <cell r="A246">
            <v>245</v>
          </cell>
          <cell r="B246">
            <v>40255</v>
          </cell>
          <cell r="C246">
            <v>0.4236111111111111</v>
          </cell>
          <cell r="D246" t="str">
            <v>福岡</v>
          </cell>
          <cell r="E246" t="str">
            <v>１人</v>
          </cell>
          <cell r="G246" t="str">
            <v>加来　祐太</v>
          </cell>
          <cell r="H246" t="str">
            <v>加来　裕二</v>
          </cell>
          <cell r="I246">
            <v>624</v>
          </cell>
          <cell r="J246" t="str">
            <v>ＢＭＧロードⅡ</v>
          </cell>
          <cell r="K246">
            <v>202</v>
          </cell>
          <cell r="L246" t="str">
            <v>塩屋</v>
          </cell>
          <cell r="M246" t="str">
            <v>前崎</v>
          </cell>
          <cell r="N246" t="str">
            <v>済</v>
          </cell>
        </row>
        <row r="247">
          <cell r="A247">
            <v>246</v>
          </cell>
          <cell r="B247">
            <v>40255</v>
          </cell>
          <cell r="C247">
            <v>0.4236111111111111</v>
          </cell>
          <cell r="D247" t="str">
            <v>福岡</v>
          </cell>
          <cell r="E247" t="str">
            <v>１人</v>
          </cell>
          <cell r="G247" t="str">
            <v>田中　綾</v>
          </cell>
          <cell r="H247" t="str">
            <v>田中　辰二</v>
          </cell>
          <cell r="I247">
            <v>799</v>
          </cell>
          <cell r="J247" t="str">
            <v>Stage小戸Ⅲ</v>
          </cell>
          <cell r="K247">
            <v>105</v>
          </cell>
          <cell r="L247" t="str">
            <v>塩屋</v>
          </cell>
          <cell r="M247" t="str">
            <v>前崎</v>
          </cell>
          <cell r="N247" t="str">
            <v>済</v>
          </cell>
        </row>
        <row r="248">
          <cell r="A248">
            <v>247</v>
          </cell>
          <cell r="B248">
            <v>40255</v>
          </cell>
          <cell r="C248">
            <v>0.4236111111111111</v>
          </cell>
          <cell r="D248" t="str">
            <v>福岡</v>
          </cell>
          <cell r="E248" t="str">
            <v>１人</v>
          </cell>
          <cell r="G248" t="str">
            <v>磯﨑　洋助</v>
          </cell>
          <cell r="H248" t="str">
            <v>磯﨑　英二</v>
          </cell>
          <cell r="I248">
            <v>414</v>
          </cell>
          <cell r="J248" t="str">
            <v>ＫＴハウス</v>
          </cell>
          <cell r="K248">
            <v>103</v>
          </cell>
          <cell r="L248" t="str">
            <v>塩屋</v>
          </cell>
          <cell r="M248" t="str">
            <v>前崎</v>
          </cell>
          <cell r="N248" t="str">
            <v>キャン</v>
          </cell>
          <cell r="O248" t="str">
            <v>3/25VESTAへ</v>
          </cell>
        </row>
        <row r="249">
          <cell r="A249">
            <v>248</v>
          </cell>
          <cell r="B249">
            <v>40255</v>
          </cell>
          <cell r="C249">
            <v>0.4236111111111111</v>
          </cell>
          <cell r="D249" t="str">
            <v>福岡</v>
          </cell>
          <cell r="E249" t="str">
            <v>１人</v>
          </cell>
          <cell r="G249" t="str">
            <v>早田　信正</v>
          </cell>
          <cell r="H249" t="str">
            <v>早田　和治</v>
          </cell>
          <cell r="I249">
            <v>183</v>
          </cell>
          <cell r="J249" t="str">
            <v>ＭＴ室見</v>
          </cell>
          <cell r="K249">
            <v>103</v>
          </cell>
          <cell r="L249" t="str">
            <v>塩屋</v>
          </cell>
          <cell r="M249" t="str">
            <v>前崎</v>
          </cell>
          <cell r="N249" t="str">
            <v>キャン</v>
          </cell>
          <cell r="O249" t="str">
            <v>3/18母親より、ｷｬﾝｾﾙ。</v>
          </cell>
        </row>
        <row r="250">
          <cell r="A250">
            <v>249</v>
          </cell>
          <cell r="B250">
            <v>40255</v>
          </cell>
          <cell r="C250">
            <v>0.4236111111111111</v>
          </cell>
          <cell r="D250" t="str">
            <v>福岡</v>
          </cell>
          <cell r="E250" t="str">
            <v>１人</v>
          </cell>
          <cell r="F250" t="str">
            <v>外国人</v>
          </cell>
          <cell r="G250" t="str">
            <v>王　林</v>
          </cell>
          <cell r="H250" t="str">
            <v>沖　國史</v>
          </cell>
          <cell r="I250">
            <v>531</v>
          </cell>
          <cell r="J250" t="str">
            <v>フロイデ平尾</v>
          </cell>
          <cell r="K250">
            <v>102</v>
          </cell>
          <cell r="L250" t="str">
            <v>塩屋</v>
          </cell>
          <cell r="M250" t="str">
            <v>前崎</v>
          </cell>
          <cell r="N250" t="str">
            <v>済</v>
          </cell>
        </row>
        <row r="251">
          <cell r="A251">
            <v>250</v>
          </cell>
          <cell r="B251">
            <v>40255</v>
          </cell>
          <cell r="C251">
            <v>0.54166666666666663</v>
          </cell>
          <cell r="D251" t="str">
            <v>福岡</v>
          </cell>
          <cell r="E251" t="str">
            <v>１人</v>
          </cell>
          <cell r="G251" t="str">
            <v>成澤　宏明</v>
          </cell>
          <cell r="H251" t="str">
            <v>成澤　辰己</v>
          </cell>
          <cell r="I251">
            <v>791</v>
          </cell>
          <cell r="J251" t="str">
            <v>ガーラ大橋</v>
          </cell>
          <cell r="K251">
            <v>202</v>
          </cell>
          <cell r="L251" t="str">
            <v>加藤</v>
          </cell>
          <cell r="M251" t="str">
            <v>岡本</v>
          </cell>
          <cell r="N251" t="str">
            <v>否決</v>
          </cell>
          <cell r="O251" t="str">
            <v>3/19岡本社員連絡済み</v>
          </cell>
        </row>
        <row r="252">
          <cell r="A252">
            <v>251</v>
          </cell>
          <cell r="B252">
            <v>40255</v>
          </cell>
          <cell r="C252">
            <v>0.66666666666666663</v>
          </cell>
          <cell r="D252" t="str">
            <v>東京</v>
          </cell>
          <cell r="E252" t="str">
            <v>１人</v>
          </cell>
          <cell r="G252" t="str">
            <v>岸本　昌也</v>
          </cell>
          <cell r="H252" t="str">
            <v>岸本　有平</v>
          </cell>
          <cell r="I252">
            <v>20007097</v>
          </cell>
          <cell r="J252" t="str">
            <v>ＩＬ　ＰＡＬＡＺＺＯ　野方</v>
          </cell>
          <cell r="K252">
            <v>107</v>
          </cell>
          <cell r="L252" t="str">
            <v>塩屋</v>
          </cell>
          <cell r="M252" t="str">
            <v>水落</v>
          </cell>
          <cell r="N252" t="str">
            <v>済</v>
          </cell>
        </row>
        <row r="253">
          <cell r="A253">
            <v>252</v>
          </cell>
          <cell r="B253">
            <v>40255</v>
          </cell>
          <cell r="C253">
            <v>0.66666666666666663</v>
          </cell>
          <cell r="D253" t="str">
            <v>東京</v>
          </cell>
          <cell r="E253" t="str">
            <v>１人</v>
          </cell>
          <cell r="G253" t="str">
            <v>小西　亜紀子</v>
          </cell>
          <cell r="H253" t="str">
            <v>小西　隆三</v>
          </cell>
          <cell r="I253">
            <v>20007111</v>
          </cell>
          <cell r="J253" t="str">
            <v>シティドルチェ馬橋</v>
          </cell>
          <cell r="K253">
            <v>105</v>
          </cell>
          <cell r="L253" t="str">
            <v>塩屋</v>
          </cell>
          <cell r="M253" t="str">
            <v>水落</v>
          </cell>
          <cell r="N253" t="str">
            <v>済</v>
          </cell>
        </row>
        <row r="254">
          <cell r="A254">
            <v>253</v>
          </cell>
          <cell r="B254">
            <v>40255</v>
          </cell>
          <cell r="C254">
            <v>0.70833333333333337</v>
          </cell>
          <cell r="D254" t="str">
            <v>福岡</v>
          </cell>
          <cell r="E254" t="str">
            <v>２人</v>
          </cell>
          <cell r="G254" t="str">
            <v>森田　一平</v>
          </cell>
          <cell r="H254" t="str">
            <v>森田　和信　森田　さゆり</v>
          </cell>
          <cell r="I254">
            <v>321</v>
          </cell>
          <cell r="J254" t="str">
            <v>ＤＷＥＬＬ高取Ⅰ</v>
          </cell>
          <cell r="K254">
            <v>202</v>
          </cell>
          <cell r="L254" t="str">
            <v>塩屋</v>
          </cell>
          <cell r="M254" t="str">
            <v>前崎</v>
          </cell>
          <cell r="N254" t="str">
            <v>済</v>
          </cell>
        </row>
        <row r="255">
          <cell r="A255">
            <v>254</v>
          </cell>
          <cell r="B255">
            <v>40255</v>
          </cell>
          <cell r="C255">
            <v>0.70833333333333337</v>
          </cell>
          <cell r="D255" t="str">
            <v>福岡</v>
          </cell>
          <cell r="E255" t="str">
            <v>２人</v>
          </cell>
          <cell r="G255" t="str">
            <v>加藤　久美</v>
          </cell>
          <cell r="H255" t="str">
            <v>加藤　内蔵蒸・加藤　和子</v>
          </cell>
          <cell r="I255">
            <v>406</v>
          </cell>
          <cell r="J255" t="str">
            <v>フォルテ大博</v>
          </cell>
          <cell r="K255">
            <v>102</v>
          </cell>
          <cell r="L255" t="str">
            <v>塩屋</v>
          </cell>
          <cell r="M255" t="str">
            <v>前崎</v>
          </cell>
          <cell r="N255" t="str">
            <v>済</v>
          </cell>
        </row>
        <row r="256">
          <cell r="A256">
            <v>255</v>
          </cell>
          <cell r="B256">
            <v>40255</v>
          </cell>
          <cell r="C256">
            <v>0.70833333333333337</v>
          </cell>
          <cell r="D256" t="str">
            <v>福岡</v>
          </cell>
          <cell r="E256" t="str">
            <v>１人</v>
          </cell>
          <cell r="G256" t="str">
            <v>増田　望</v>
          </cell>
          <cell r="H256" t="str">
            <v>増田　賜</v>
          </cell>
          <cell r="I256">
            <v>729</v>
          </cell>
          <cell r="J256" t="str">
            <v>青雲寮</v>
          </cell>
          <cell r="K256">
            <v>101</v>
          </cell>
          <cell r="L256" t="str">
            <v>塩屋</v>
          </cell>
          <cell r="M256" t="str">
            <v>前崎</v>
          </cell>
          <cell r="N256" t="str">
            <v>済</v>
          </cell>
        </row>
        <row r="257">
          <cell r="A257">
            <v>256</v>
          </cell>
          <cell r="B257">
            <v>40255</v>
          </cell>
          <cell r="C257">
            <v>0.74305555555555547</v>
          </cell>
          <cell r="D257" t="str">
            <v>福岡</v>
          </cell>
          <cell r="E257" t="str">
            <v>１人</v>
          </cell>
          <cell r="G257" t="str">
            <v>青木　勇磨</v>
          </cell>
          <cell r="H257" t="str">
            <v>青木　宏真</v>
          </cell>
          <cell r="I257">
            <v>449</v>
          </cell>
          <cell r="J257" t="str">
            <v>Avenir</v>
          </cell>
          <cell r="K257">
            <v>102</v>
          </cell>
          <cell r="L257" t="str">
            <v>加藤</v>
          </cell>
          <cell r="M257" t="str">
            <v>前崎</v>
          </cell>
          <cell r="N257" t="str">
            <v>済</v>
          </cell>
        </row>
        <row r="258">
          <cell r="A258">
            <v>257</v>
          </cell>
          <cell r="B258">
            <v>40255</v>
          </cell>
          <cell r="C258">
            <v>0.79166666666666663</v>
          </cell>
          <cell r="D258" t="str">
            <v>名古屋</v>
          </cell>
          <cell r="E258" t="str">
            <v>１人</v>
          </cell>
          <cell r="G258" t="str">
            <v>北村　友尚</v>
          </cell>
          <cell r="H258" t="str">
            <v>北村　典昭</v>
          </cell>
          <cell r="I258">
            <v>30008167</v>
          </cell>
          <cell r="J258" t="str">
            <v>カーサ・ルチア志賀本通</v>
          </cell>
          <cell r="K258">
            <v>203</v>
          </cell>
          <cell r="L258" t="str">
            <v>加藤</v>
          </cell>
          <cell r="M258" t="str">
            <v>蝦名</v>
          </cell>
          <cell r="N258" t="str">
            <v>済</v>
          </cell>
        </row>
        <row r="259">
          <cell r="A259">
            <v>258</v>
          </cell>
          <cell r="B259">
            <v>40255</v>
          </cell>
          <cell r="C259">
            <v>0.41666666666666669</v>
          </cell>
          <cell r="D259" t="str">
            <v>名古屋</v>
          </cell>
          <cell r="E259" t="str">
            <v>１人</v>
          </cell>
          <cell r="G259" t="str">
            <v>土田　泉</v>
          </cell>
          <cell r="H259" t="str">
            <v>土田　勝</v>
          </cell>
          <cell r="I259">
            <v>30008239</v>
          </cell>
          <cell r="J259" t="str">
            <v>コンパートハウス本星崎</v>
          </cell>
          <cell r="K259">
            <v>202</v>
          </cell>
          <cell r="L259" t="str">
            <v>塩屋</v>
          </cell>
          <cell r="M259" t="str">
            <v>蝦名</v>
          </cell>
          <cell r="N259" t="str">
            <v>済</v>
          </cell>
        </row>
        <row r="260">
          <cell r="A260">
            <v>259</v>
          </cell>
          <cell r="B260">
            <v>40255</v>
          </cell>
          <cell r="C260">
            <v>0.4236111111111111</v>
          </cell>
          <cell r="D260" t="str">
            <v>仙台</v>
          </cell>
          <cell r="E260" t="str">
            <v>１人</v>
          </cell>
          <cell r="G260" t="str">
            <v>辻　俊佑</v>
          </cell>
          <cell r="H260" t="str">
            <v>辻　景俊</v>
          </cell>
          <cell r="I260">
            <v>70000044</v>
          </cell>
          <cell r="J260" t="str">
            <v>グランコンフォール北四番丁</v>
          </cell>
          <cell r="K260">
            <v>105</v>
          </cell>
          <cell r="L260" t="str">
            <v>塩屋</v>
          </cell>
          <cell r="M260" t="str">
            <v>相澤</v>
          </cell>
          <cell r="N260" t="str">
            <v>済</v>
          </cell>
        </row>
        <row r="261">
          <cell r="A261">
            <v>260</v>
          </cell>
          <cell r="B261">
            <v>40255</v>
          </cell>
          <cell r="C261">
            <v>0.4236111111111111</v>
          </cell>
          <cell r="D261" t="str">
            <v>仙台</v>
          </cell>
          <cell r="E261" t="str">
            <v>１人</v>
          </cell>
          <cell r="G261" t="str">
            <v>ペル　佑実</v>
          </cell>
          <cell r="H261" t="str">
            <v>宮澤　久子</v>
          </cell>
          <cell r="I261">
            <v>70000001</v>
          </cell>
          <cell r="J261" t="str">
            <v>リシュール八乙女</v>
          </cell>
          <cell r="K261">
            <v>203</v>
          </cell>
          <cell r="L261" t="str">
            <v>塩屋</v>
          </cell>
          <cell r="M261" t="str">
            <v>相澤</v>
          </cell>
          <cell r="N261" t="str">
            <v>済</v>
          </cell>
        </row>
        <row r="262">
          <cell r="A262">
            <v>261</v>
          </cell>
          <cell r="B262">
            <v>40256</v>
          </cell>
          <cell r="C262">
            <v>0.4236111111111111</v>
          </cell>
          <cell r="D262" t="str">
            <v>東京</v>
          </cell>
          <cell r="E262" t="str">
            <v>２人</v>
          </cell>
          <cell r="G262" t="str">
            <v>石山　将仁</v>
          </cell>
          <cell r="H262" t="str">
            <v>石山康弘・石山悦子</v>
          </cell>
          <cell r="I262">
            <v>20007060</v>
          </cell>
          <cell r="J262" t="str">
            <v>ベルフォルム鷺宮</v>
          </cell>
          <cell r="K262">
            <v>103</v>
          </cell>
          <cell r="L262" t="str">
            <v>片桐</v>
          </cell>
          <cell r="M262" t="str">
            <v>高田</v>
          </cell>
          <cell r="N262" t="str">
            <v>済</v>
          </cell>
        </row>
        <row r="263">
          <cell r="A263">
            <v>262</v>
          </cell>
          <cell r="B263">
            <v>40256</v>
          </cell>
          <cell r="C263">
            <v>0.52083333333333337</v>
          </cell>
          <cell r="D263" t="str">
            <v>福岡</v>
          </cell>
          <cell r="E263" t="str">
            <v>１人</v>
          </cell>
          <cell r="G263" t="str">
            <v>前田　明咲</v>
          </cell>
          <cell r="H263" t="str">
            <v>前田　孝明</v>
          </cell>
          <cell r="I263">
            <v>443</v>
          </cell>
          <cell r="J263" t="str">
            <v>セブンハウス鳥飼</v>
          </cell>
          <cell r="K263">
            <v>201</v>
          </cell>
          <cell r="L263" t="str">
            <v>片桐</v>
          </cell>
          <cell r="M263" t="str">
            <v>前崎</v>
          </cell>
          <cell r="N263" t="str">
            <v>済</v>
          </cell>
        </row>
        <row r="264">
          <cell r="A264">
            <v>263</v>
          </cell>
          <cell r="B264">
            <v>40256</v>
          </cell>
          <cell r="C264">
            <v>0.52083333333333337</v>
          </cell>
          <cell r="D264" t="str">
            <v>福岡</v>
          </cell>
          <cell r="E264" t="str">
            <v>１人</v>
          </cell>
          <cell r="G264" t="str">
            <v>新宅　徹</v>
          </cell>
          <cell r="H264" t="str">
            <v>新宅　雅和</v>
          </cell>
          <cell r="I264">
            <v>772</v>
          </cell>
          <cell r="J264" t="str">
            <v>Ｓｔａｇｅ茶山</v>
          </cell>
          <cell r="K264">
            <v>205</v>
          </cell>
          <cell r="L264" t="str">
            <v>片桐</v>
          </cell>
          <cell r="M264" t="str">
            <v>前崎</v>
          </cell>
          <cell r="N264" t="str">
            <v>済</v>
          </cell>
        </row>
        <row r="265">
          <cell r="A265">
            <v>264</v>
          </cell>
          <cell r="B265">
            <v>40256</v>
          </cell>
          <cell r="C265">
            <v>0.52083333333333337</v>
          </cell>
          <cell r="D265" t="str">
            <v>福岡</v>
          </cell>
          <cell r="E265" t="str">
            <v>１人</v>
          </cell>
          <cell r="G265" t="str">
            <v>宗　諒太</v>
          </cell>
          <cell r="H265" t="str">
            <v>宗　眞澄</v>
          </cell>
          <cell r="I265">
            <v>758</v>
          </cell>
          <cell r="J265" t="str">
            <v>リヴェール竹下</v>
          </cell>
          <cell r="K265">
            <v>101</v>
          </cell>
          <cell r="L265" t="str">
            <v>片桐</v>
          </cell>
          <cell r="M265" t="str">
            <v>大庭</v>
          </cell>
          <cell r="N265" t="str">
            <v>済</v>
          </cell>
        </row>
        <row r="266">
          <cell r="A266">
            <v>265</v>
          </cell>
          <cell r="B266">
            <v>40256</v>
          </cell>
          <cell r="C266">
            <v>0.52083333333333337</v>
          </cell>
          <cell r="D266" t="str">
            <v>福岡</v>
          </cell>
          <cell r="E266" t="str">
            <v>１人</v>
          </cell>
          <cell r="G266" t="str">
            <v>郡司　浩典</v>
          </cell>
          <cell r="H266" t="str">
            <v>郡司　勝文</v>
          </cell>
          <cell r="I266">
            <v>415</v>
          </cell>
          <cell r="J266" t="str">
            <v>マフィーユ菜月</v>
          </cell>
          <cell r="K266">
            <v>105</v>
          </cell>
          <cell r="L266" t="str">
            <v>片桐</v>
          </cell>
          <cell r="M266" t="str">
            <v>大庭</v>
          </cell>
          <cell r="N266" t="str">
            <v>済</v>
          </cell>
        </row>
        <row r="267">
          <cell r="A267">
            <v>266</v>
          </cell>
          <cell r="B267">
            <v>40256</v>
          </cell>
          <cell r="C267">
            <v>0.52083333333333337</v>
          </cell>
          <cell r="D267" t="str">
            <v>福岡</v>
          </cell>
          <cell r="E267" t="str">
            <v>１人</v>
          </cell>
          <cell r="G267" t="str">
            <v>本多　崇亨</v>
          </cell>
          <cell r="H267" t="str">
            <v>本多　信秀</v>
          </cell>
          <cell r="I267">
            <v>583</v>
          </cell>
          <cell r="J267" t="str">
            <v>フェリーチェ天神南</v>
          </cell>
          <cell r="K267">
            <v>202</v>
          </cell>
          <cell r="L267" t="str">
            <v>片桐</v>
          </cell>
          <cell r="M267" t="str">
            <v>大庭</v>
          </cell>
          <cell r="N267" t="str">
            <v>済</v>
          </cell>
        </row>
        <row r="268">
          <cell r="A268">
            <v>267</v>
          </cell>
          <cell r="B268">
            <v>40256</v>
          </cell>
          <cell r="C268">
            <v>0.52083333333333337</v>
          </cell>
          <cell r="D268" t="str">
            <v>福岡</v>
          </cell>
          <cell r="E268" t="str">
            <v>１人</v>
          </cell>
          <cell r="G268" t="str">
            <v>吉岡　真由</v>
          </cell>
          <cell r="H268" t="str">
            <v>吉岡　省吾</v>
          </cell>
          <cell r="I268">
            <v>124</v>
          </cell>
          <cell r="J268" t="str">
            <v>ルグラン薬院</v>
          </cell>
          <cell r="K268">
            <v>401</v>
          </cell>
          <cell r="L268" t="str">
            <v>片桐</v>
          </cell>
          <cell r="M268" t="str">
            <v>大庭</v>
          </cell>
          <cell r="N268" t="str">
            <v>済</v>
          </cell>
        </row>
        <row r="269">
          <cell r="A269">
            <v>268</v>
          </cell>
          <cell r="B269">
            <v>40256</v>
          </cell>
          <cell r="C269">
            <v>0.54166666666666663</v>
          </cell>
          <cell r="D269" t="str">
            <v>名古屋</v>
          </cell>
          <cell r="E269" t="str">
            <v>１人</v>
          </cell>
          <cell r="G269" t="str">
            <v>松永　圭太</v>
          </cell>
          <cell r="H269" t="str">
            <v>松永　泰樹</v>
          </cell>
          <cell r="I269">
            <v>30008171</v>
          </cell>
          <cell r="J269" t="str">
            <v>フォービエン川西</v>
          </cell>
          <cell r="K269">
            <v>201</v>
          </cell>
          <cell r="L269" t="str">
            <v>片桐</v>
          </cell>
          <cell r="M269" t="str">
            <v>蝦名</v>
          </cell>
          <cell r="N269" t="str">
            <v>済</v>
          </cell>
        </row>
        <row r="270">
          <cell r="A270">
            <v>269</v>
          </cell>
          <cell r="B270">
            <v>40256</v>
          </cell>
          <cell r="C270">
            <v>0.66666666666666663</v>
          </cell>
          <cell r="D270" t="str">
            <v>仙台</v>
          </cell>
          <cell r="E270" t="str">
            <v>１人</v>
          </cell>
          <cell r="G270" t="str">
            <v>吉谷　真生</v>
          </cell>
          <cell r="H270" t="str">
            <v>吉谷　和彦</v>
          </cell>
          <cell r="I270">
            <v>70000061</v>
          </cell>
          <cell r="J270" t="str">
            <v>stage長町</v>
          </cell>
          <cell r="K270">
            <v>102</v>
          </cell>
          <cell r="L270" t="str">
            <v>塩屋</v>
          </cell>
          <cell r="M270" t="str">
            <v>相澤</v>
          </cell>
          <cell r="N270" t="str">
            <v>済</v>
          </cell>
        </row>
        <row r="271">
          <cell r="A271">
            <v>270</v>
          </cell>
          <cell r="B271">
            <v>40256</v>
          </cell>
          <cell r="C271">
            <v>0.66666666666666663</v>
          </cell>
          <cell r="D271" t="str">
            <v>東京</v>
          </cell>
          <cell r="E271" t="str">
            <v>１人</v>
          </cell>
          <cell r="G271" t="str">
            <v>牧　良光</v>
          </cell>
          <cell r="H271" t="str">
            <v>牧　良一</v>
          </cell>
          <cell r="I271">
            <v>20007108</v>
          </cell>
          <cell r="J271" t="str">
            <v>ヴィーテ桜台</v>
          </cell>
          <cell r="K271">
            <v>203</v>
          </cell>
          <cell r="L271" t="str">
            <v>塩屋</v>
          </cell>
          <cell r="M271" t="str">
            <v>高田</v>
          </cell>
          <cell r="N271" t="str">
            <v>済</v>
          </cell>
        </row>
        <row r="272">
          <cell r="A272">
            <v>271</v>
          </cell>
          <cell r="B272">
            <v>40256</v>
          </cell>
          <cell r="C272">
            <v>0.66666666666666663</v>
          </cell>
          <cell r="D272" t="str">
            <v>東京</v>
          </cell>
          <cell r="E272" t="str">
            <v>１人</v>
          </cell>
          <cell r="G272" t="str">
            <v>高木　修一</v>
          </cell>
          <cell r="H272" t="str">
            <v>高木　町子</v>
          </cell>
          <cell r="J272" t="str">
            <v>サエラⅢロイヤル</v>
          </cell>
          <cell r="K272">
            <v>202</v>
          </cell>
          <cell r="L272" t="str">
            <v>片桐</v>
          </cell>
          <cell r="M272" t="str">
            <v>高田</v>
          </cell>
          <cell r="N272" t="str">
            <v>済</v>
          </cell>
        </row>
        <row r="273">
          <cell r="A273">
            <v>272</v>
          </cell>
          <cell r="B273">
            <v>40256</v>
          </cell>
          <cell r="C273">
            <v>0.69444444444444453</v>
          </cell>
          <cell r="D273" t="str">
            <v>福岡</v>
          </cell>
          <cell r="E273" t="str">
            <v>１人</v>
          </cell>
          <cell r="G273" t="str">
            <v>深町　康一郎</v>
          </cell>
          <cell r="H273" t="str">
            <v>深町　康幸</v>
          </cell>
          <cell r="I273">
            <v>143</v>
          </cell>
          <cell r="J273" t="str">
            <v>コンパートハウス藤崎</v>
          </cell>
          <cell r="K273">
            <v>101</v>
          </cell>
          <cell r="L273" t="str">
            <v>塩屋</v>
          </cell>
          <cell r="M273" t="str">
            <v>大庭</v>
          </cell>
          <cell r="N273" t="str">
            <v>済</v>
          </cell>
        </row>
        <row r="274">
          <cell r="A274">
            <v>273</v>
          </cell>
          <cell r="B274">
            <v>40256</v>
          </cell>
          <cell r="C274">
            <v>0.72222222222222221</v>
          </cell>
          <cell r="D274" t="str">
            <v>東京</v>
          </cell>
          <cell r="E274" t="str">
            <v>１人</v>
          </cell>
          <cell r="G274" t="str">
            <v>太田　潤一</v>
          </cell>
          <cell r="H274" t="str">
            <v>太田　清</v>
          </cell>
          <cell r="I274">
            <v>20007097</v>
          </cell>
          <cell r="J274" t="str">
            <v>ＩＬ　ＰＡＬＡＺＺＯ　野方</v>
          </cell>
          <cell r="K274">
            <v>207</v>
          </cell>
          <cell r="L274" t="str">
            <v>藤村</v>
          </cell>
          <cell r="M274" t="str">
            <v>高田</v>
          </cell>
          <cell r="N274" t="str">
            <v>済</v>
          </cell>
        </row>
        <row r="275">
          <cell r="A275">
            <v>274</v>
          </cell>
          <cell r="B275">
            <v>40256</v>
          </cell>
          <cell r="C275">
            <v>0.72222222222222221</v>
          </cell>
          <cell r="D275" t="str">
            <v>仙台</v>
          </cell>
          <cell r="E275" t="str">
            <v>１人</v>
          </cell>
          <cell r="G275" t="str">
            <v>中田　有香</v>
          </cell>
          <cell r="H275" t="str">
            <v>中田　行貞</v>
          </cell>
          <cell r="I275">
            <v>70000074</v>
          </cell>
          <cell r="J275" t="str">
            <v>アヴニール泉</v>
          </cell>
          <cell r="K275">
            <v>202</v>
          </cell>
          <cell r="L275" t="str">
            <v>藤村</v>
          </cell>
          <cell r="M275" t="str">
            <v>相澤</v>
          </cell>
          <cell r="N275" t="str">
            <v>済</v>
          </cell>
        </row>
        <row r="276">
          <cell r="A276">
            <v>275</v>
          </cell>
          <cell r="B276">
            <v>40256</v>
          </cell>
          <cell r="C276">
            <v>0.82638888888888884</v>
          </cell>
          <cell r="D276" t="str">
            <v>東京</v>
          </cell>
          <cell r="E276" t="str">
            <v>１人</v>
          </cell>
          <cell r="G276" t="str">
            <v>佐々木　貴之</v>
          </cell>
          <cell r="H276" t="str">
            <v>佐々木　晋之</v>
          </cell>
          <cell r="I276">
            <v>20007103</v>
          </cell>
          <cell r="J276" t="str">
            <v>グランルージュＮ馬橋</v>
          </cell>
          <cell r="K276">
            <v>105</v>
          </cell>
          <cell r="L276" t="str">
            <v>加藤</v>
          </cell>
          <cell r="M276" t="str">
            <v>高田</v>
          </cell>
          <cell r="N276" t="str">
            <v>済</v>
          </cell>
        </row>
        <row r="277">
          <cell r="A277">
            <v>276</v>
          </cell>
          <cell r="B277">
            <v>40257</v>
          </cell>
          <cell r="C277">
            <v>0.4513888888888889</v>
          </cell>
          <cell r="D277" t="str">
            <v>福岡</v>
          </cell>
          <cell r="E277" t="str">
            <v>１人</v>
          </cell>
          <cell r="G277" t="str">
            <v>久原　侑</v>
          </cell>
          <cell r="H277" t="str">
            <v>久原　琢磨</v>
          </cell>
          <cell r="I277">
            <v>494</v>
          </cell>
          <cell r="J277" t="str">
            <v>リヴィエール竹下</v>
          </cell>
          <cell r="K277">
            <v>105</v>
          </cell>
          <cell r="L277" t="str">
            <v>藤村</v>
          </cell>
          <cell r="M277" t="str">
            <v>前崎</v>
          </cell>
          <cell r="N277" t="str">
            <v>済</v>
          </cell>
        </row>
        <row r="278">
          <cell r="A278">
            <v>277</v>
          </cell>
          <cell r="B278">
            <v>40257</v>
          </cell>
          <cell r="C278">
            <v>0.4513888888888889</v>
          </cell>
          <cell r="D278" t="str">
            <v>福岡</v>
          </cell>
          <cell r="E278" t="str">
            <v>なし</v>
          </cell>
          <cell r="F278" t="str">
            <v>外国人</v>
          </cell>
          <cell r="G278" t="str">
            <v>包　国慶</v>
          </cell>
          <cell r="I278">
            <v>499</v>
          </cell>
          <cell r="J278" t="str">
            <v>Happy　Field</v>
          </cell>
          <cell r="K278">
            <v>103</v>
          </cell>
          <cell r="L278" t="str">
            <v>藤村</v>
          </cell>
          <cell r="M278" t="str">
            <v>大庭</v>
          </cell>
          <cell r="N278" t="str">
            <v>済</v>
          </cell>
        </row>
        <row r="279">
          <cell r="A279">
            <v>278</v>
          </cell>
          <cell r="B279">
            <v>40257</v>
          </cell>
          <cell r="C279">
            <v>0.4513888888888889</v>
          </cell>
          <cell r="D279" t="str">
            <v>福岡</v>
          </cell>
          <cell r="E279" t="str">
            <v>１人</v>
          </cell>
          <cell r="G279" t="str">
            <v>佐々木　拓</v>
          </cell>
          <cell r="H279" t="str">
            <v>佐々木　賢志</v>
          </cell>
          <cell r="I279">
            <v>541</v>
          </cell>
          <cell r="J279" t="str">
            <v>アーベント南福岡</v>
          </cell>
          <cell r="K279">
            <v>103</v>
          </cell>
          <cell r="L279" t="str">
            <v>藤村</v>
          </cell>
          <cell r="M279" t="str">
            <v>大庭</v>
          </cell>
          <cell r="N279" t="str">
            <v>済</v>
          </cell>
        </row>
        <row r="280">
          <cell r="A280">
            <v>279</v>
          </cell>
          <cell r="B280">
            <v>40257</v>
          </cell>
          <cell r="C280">
            <v>0.45833333333333331</v>
          </cell>
          <cell r="D280" t="str">
            <v>名古屋</v>
          </cell>
          <cell r="E280" t="str">
            <v>１人</v>
          </cell>
          <cell r="G280" t="str">
            <v>河村　康史</v>
          </cell>
          <cell r="H280" t="str">
            <v>河村　増夫</v>
          </cell>
          <cell r="I280">
            <v>30008030</v>
          </cell>
          <cell r="J280" t="str">
            <v>THE　CASCADE</v>
          </cell>
          <cell r="K280">
            <v>203</v>
          </cell>
          <cell r="L280" t="str">
            <v>落合</v>
          </cell>
          <cell r="M280" t="str">
            <v>奥田</v>
          </cell>
          <cell r="N280" t="str">
            <v>済</v>
          </cell>
        </row>
        <row r="281">
          <cell r="A281">
            <v>280</v>
          </cell>
          <cell r="B281">
            <v>40257</v>
          </cell>
          <cell r="C281">
            <v>0.47916666666666669</v>
          </cell>
          <cell r="D281" t="str">
            <v>福岡</v>
          </cell>
          <cell r="E281" t="str">
            <v>１人</v>
          </cell>
          <cell r="G281" t="str">
            <v>土穴　謙吾</v>
          </cell>
          <cell r="H281" t="str">
            <v>土穴　るい子</v>
          </cell>
          <cell r="I281">
            <v>409</v>
          </cell>
          <cell r="J281" t="str">
            <v>Eternal天神南</v>
          </cell>
          <cell r="K281">
            <v>205</v>
          </cell>
          <cell r="L281" t="str">
            <v>落合</v>
          </cell>
          <cell r="M281" t="str">
            <v>前崎</v>
          </cell>
          <cell r="N281" t="str">
            <v>済</v>
          </cell>
        </row>
        <row r="282">
          <cell r="A282">
            <v>281</v>
          </cell>
          <cell r="B282">
            <v>40257</v>
          </cell>
          <cell r="C282">
            <v>0.61458333333333337</v>
          </cell>
          <cell r="D282" t="str">
            <v>仙台</v>
          </cell>
          <cell r="E282" t="str">
            <v>１人</v>
          </cell>
          <cell r="G282" t="str">
            <v>塩井　咲希</v>
          </cell>
          <cell r="H282" t="str">
            <v>塩井　幸喜</v>
          </cell>
          <cell r="I282">
            <v>70000011</v>
          </cell>
          <cell r="J282" t="str">
            <v>エーデルワイスⅣ</v>
          </cell>
          <cell r="K282">
            <v>102</v>
          </cell>
          <cell r="L282" t="str">
            <v>藤村</v>
          </cell>
          <cell r="M282" t="str">
            <v>相澤</v>
          </cell>
          <cell r="N282" t="str">
            <v>済</v>
          </cell>
        </row>
        <row r="283">
          <cell r="A283">
            <v>282</v>
          </cell>
          <cell r="B283">
            <v>40257</v>
          </cell>
          <cell r="C283">
            <v>0.61458333333333337</v>
          </cell>
          <cell r="D283" t="str">
            <v>福岡</v>
          </cell>
          <cell r="E283" t="str">
            <v>１人</v>
          </cell>
          <cell r="G283" t="str">
            <v>木下　和弥</v>
          </cell>
          <cell r="H283" t="str">
            <v>木下　郁雄</v>
          </cell>
          <cell r="I283">
            <v>595</v>
          </cell>
          <cell r="J283" t="str">
            <v>レーヴ･マンサルド千代</v>
          </cell>
          <cell r="K283">
            <v>202</v>
          </cell>
          <cell r="L283" t="str">
            <v>藤村</v>
          </cell>
          <cell r="M283" t="str">
            <v>岡本</v>
          </cell>
          <cell r="N283" t="str">
            <v>済</v>
          </cell>
        </row>
        <row r="284">
          <cell r="A284">
            <v>283</v>
          </cell>
          <cell r="B284">
            <v>40257</v>
          </cell>
          <cell r="C284">
            <v>0.625</v>
          </cell>
          <cell r="D284" t="str">
            <v>東京</v>
          </cell>
          <cell r="E284" t="str">
            <v>１人</v>
          </cell>
          <cell r="G284" t="str">
            <v>大代　栄治</v>
          </cell>
          <cell r="H284" t="str">
            <v>大代　長五郎</v>
          </cell>
          <cell r="I284">
            <v>20007099</v>
          </cell>
          <cell r="J284" t="str">
            <v>アーバンコート葛西</v>
          </cell>
          <cell r="K284">
            <v>202</v>
          </cell>
          <cell r="L284" t="str">
            <v>落合</v>
          </cell>
          <cell r="M284" t="str">
            <v>高田</v>
          </cell>
          <cell r="N284" t="str">
            <v>済</v>
          </cell>
        </row>
        <row r="285">
          <cell r="A285">
            <v>284</v>
          </cell>
          <cell r="B285">
            <v>40257</v>
          </cell>
          <cell r="C285">
            <v>0.625</v>
          </cell>
          <cell r="D285" t="str">
            <v>日商</v>
          </cell>
          <cell r="E285" t="str">
            <v>１人</v>
          </cell>
          <cell r="G285" t="str">
            <v>清原　慎</v>
          </cell>
          <cell r="H285" t="str">
            <v>清原　秀紀</v>
          </cell>
          <cell r="J285" t="str">
            <v>ロイヤルパレス高井戸</v>
          </cell>
          <cell r="K285">
            <v>402</v>
          </cell>
          <cell r="L285" t="str">
            <v>落合</v>
          </cell>
          <cell r="M285" t="str">
            <v>人見</v>
          </cell>
          <cell r="N285" t="str">
            <v>済</v>
          </cell>
        </row>
        <row r="286">
          <cell r="A286">
            <v>285</v>
          </cell>
          <cell r="B286">
            <v>40257</v>
          </cell>
          <cell r="C286">
            <v>0.70833333333333337</v>
          </cell>
          <cell r="D286" t="str">
            <v>東京</v>
          </cell>
          <cell r="E286" t="str">
            <v>１人</v>
          </cell>
          <cell r="G286" t="str">
            <v>原田　典明</v>
          </cell>
          <cell r="H286" t="str">
            <v>原田　哲男</v>
          </cell>
          <cell r="I286">
            <v>20007057</v>
          </cell>
          <cell r="J286" t="str">
            <v>ｓｔａｇｅ久地</v>
          </cell>
          <cell r="K286">
            <v>201</v>
          </cell>
          <cell r="L286" t="str">
            <v>落合</v>
          </cell>
          <cell r="M286" t="str">
            <v>水落</v>
          </cell>
          <cell r="N286" t="str">
            <v>済</v>
          </cell>
        </row>
        <row r="287">
          <cell r="A287">
            <v>286</v>
          </cell>
          <cell r="B287">
            <v>40257</v>
          </cell>
          <cell r="C287">
            <v>0.73958333333333337</v>
          </cell>
          <cell r="D287" t="str">
            <v>東京</v>
          </cell>
          <cell r="E287" t="str">
            <v>１人</v>
          </cell>
          <cell r="G287" t="str">
            <v>篠原　由佳</v>
          </cell>
          <cell r="H287" t="str">
            <v>篠原　宏明</v>
          </cell>
          <cell r="I287">
            <v>20007098</v>
          </cell>
          <cell r="J287" t="str">
            <v>テラス学芸大</v>
          </cell>
          <cell r="K287">
            <v>107</v>
          </cell>
          <cell r="L287" t="str">
            <v>藤村</v>
          </cell>
          <cell r="M287" t="str">
            <v>水落</v>
          </cell>
          <cell r="N287" t="str">
            <v>済</v>
          </cell>
        </row>
        <row r="288">
          <cell r="A288">
            <v>287</v>
          </cell>
          <cell r="B288">
            <v>40257</v>
          </cell>
          <cell r="C288">
            <v>0.73958333333333337</v>
          </cell>
          <cell r="D288" t="str">
            <v>福岡</v>
          </cell>
          <cell r="E288" t="str">
            <v>１人</v>
          </cell>
          <cell r="G288" t="str">
            <v>松永　知子</v>
          </cell>
          <cell r="H288" t="str">
            <v>松永　潔</v>
          </cell>
          <cell r="I288">
            <v>455</v>
          </cell>
          <cell r="J288" t="str">
            <v>トレス・高宮館</v>
          </cell>
          <cell r="K288">
            <v>103</v>
          </cell>
          <cell r="L288" t="str">
            <v>落合</v>
          </cell>
          <cell r="M288" t="str">
            <v>前崎</v>
          </cell>
          <cell r="N288" t="str">
            <v>済</v>
          </cell>
        </row>
        <row r="289">
          <cell r="A289">
            <v>288</v>
          </cell>
          <cell r="B289">
            <v>40260</v>
          </cell>
          <cell r="C289">
            <v>0.41666666666666669</v>
          </cell>
          <cell r="D289" t="str">
            <v>日商</v>
          </cell>
          <cell r="E289" t="str">
            <v>１人</v>
          </cell>
          <cell r="G289" t="str">
            <v>羽川　静香</v>
          </cell>
          <cell r="H289" t="str">
            <v>羽川　暁</v>
          </cell>
          <cell r="I289">
            <v>6009</v>
          </cell>
          <cell r="J289" t="str">
            <v>ソアール方南町</v>
          </cell>
          <cell r="K289">
            <v>306</v>
          </cell>
          <cell r="L289" t="str">
            <v>加藤</v>
          </cell>
          <cell r="M289" t="str">
            <v>人見</v>
          </cell>
          <cell r="N289" t="str">
            <v>済</v>
          </cell>
        </row>
        <row r="290">
          <cell r="A290">
            <v>289</v>
          </cell>
          <cell r="B290">
            <v>40260</v>
          </cell>
          <cell r="C290">
            <v>0.41666666666666669</v>
          </cell>
          <cell r="D290" t="str">
            <v>名古屋</v>
          </cell>
          <cell r="E290" t="str">
            <v>１人</v>
          </cell>
          <cell r="G290" t="str">
            <v>桝元　英彰</v>
          </cell>
          <cell r="H290" t="str">
            <v>桝元　四十子</v>
          </cell>
          <cell r="I290">
            <v>30008016</v>
          </cell>
          <cell r="J290" t="str">
            <v>Woodstock</v>
          </cell>
          <cell r="K290">
            <v>203</v>
          </cell>
          <cell r="L290" t="str">
            <v>加藤</v>
          </cell>
          <cell r="M290" t="str">
            <v>蝦名</v>
          </cell>
          <cell r="N290" t="str">
            <v>否決</v>
          </cell>
          <cell r="O290" t="str">
            <v>3/25蝦名社員へ連絡</v>
          </cell>
        </row>
        <row r="291">
          <cell r="A291">
            <v>290</v>
          </cell>
          <cell r="B291">
            <v>40260</v>
          </cell>
          <cell r="C291">
            <v>0.41666666666666669</v>
          </cell>
          <cell r="D291" t="str">
            <v>名古屋</v>
          </cell>
          <cell r="E291" t="str">
            <v>１人</v>
          </cell>
          <cell r="G291" t="str">
            <v>中川　拓紀</v>
          </cell>
          <cell r="H291" t="str">
            <v>永田　けい子</v>
          </cell>
          <cell r="I291">
            <v>30008008</v>
          </cell>
          <cell r="J291" t="str">
            <v>プランドール名楽</v>
          </cell>
          <cell r="K291">
            <v>201</v>
          </cell>
          <cell r="L291" t="str">
            <v>加藤</v>
          </cell>
          <cell r="M291" t="str">
            <v>蝦名</v>
          </cell>
          <cell r="N291" t="str">
            <v>済</v>
          </cell>
        </row>
        <row r="292">
          <cell r="A292">
            <v>291</v>
          </cell>
          <cell r="B292">
            <v>40260</v>
          </cell>
          <cell r="C292">
            <v>0.41666666666666669</v>
          </cell>
          <cell r="D292" t="str">
            <v>名古屋</v>
          </cell>
          <cell r="E292" t="str">
            <v>１人</v>
          </cell>
          <cell r="G292" t="str">
            <v>伴　康志</v>
          </cell>
          <cell r="H292" t="str">
            <v>伴　正一</v>
          </cell>
          <cell r="I292">
            <v>30008043</v>
          </cell>
          <cell r="J292" t="str">
            <v>セジュール中村</v>
          </cell>
          <cell r="K292">
            <v>102</v>
          </cell>
          <cell r="L292" t="str">
            <v>加藤</v>
          </cell>
          <cell r="M292" t="str">
            <v>奥田</v>
          </cell>
          <cell r="N292" t="str">
            <v>済</v>
          </cell>
          <cell r="O292" t="str">
            <v>蝦名社員より物件変更連絡あり。3/26再開</v>
          </cell>
        </row>
        <row r="293">
          <cell r="A293">
            <v>292</v>
          </cell>
          <cell r="B293">
            <v>40260</v>
          </cell>
          <cell r="C293">
            <v>0.41666666666666669</v>
          </cell>
          <cell r="D293" t="str">
            <v>名古屋</v>
          </cell>
          <cell r="E293" t="str">
            <v>１人</v>
          </cell>
          <cell r="G293" t="str">
            <v>峯村　亮</v>
          </cell>
          <cell r="H293" t="str">
            <v>峯村　宗次</v>
          </cell>
          <cell r="I293">
            <v>30008181</v>
          </cell>
          <cell r="J293" t="str">
            <v>ルーグラン</v>
          </cell>
          <cell r="K293">
            <v>201</v>
          </cell>
          <cell r="L293" t="str">
            <v>加藤</v>
          </cell>
          <cell r="M293" t="str">
            <v>蝦名</v>
          </cell>
          <cell r="N293" t="str">
            <v>済</v>
          </cell>
        </row>
        <row r="294">
          <cell r="A294">
            <v>293</v>
          </cell>
          <cell r="B294">
            <v>40260</v>
          </cell>
          <cell r="C294">
            <v>0.41666666666666669</v>
          </cell>
          <cell r="D294" t="str">
            <v>名古屋</v>
          </cell>
          <cell r="E294" t="str">
            <v>１人</v>
          </cell>
          <cell r="G294" t="str">
            <v>山形　洋一</v>
          </cell>
          <cell r="H294" t="str">
            <v>山形　邦夫</v>
          </cell>
          <cell r="I294">
            <v>30008154</v>
          </cell>
          <cell r="J294" t="str">
            <v>Ｂｏｏ．Ｈｏｏ．Ｗｏｏ　さくら</v>
          </cell>
          <cell r="K294">
            <v>103</v>
          </cell>
          <cell r="L294" t="str">
            <v>加藤</v>
          </cell>
          <cell r="M294" t="str">
            <v>蝦名</v>
          </cell>
          <cell r="N294" t="str">
            <v>済</v>
          </cell>
        </row>
        <row r="295">
          <cell r="A295">
            <v>294</v>
          </cell>
          <cell r="B295">
            <v>40260</v>
          </cell>
          <cell r="C295">
            <v>0.41666666666666669</v>
          </cell>
          <cell r="D295" t="str">
            <v>名古屋</v>
          </cell>
          <cell r="E295" t="str">
            <v>１人</v>
          </cell>
          <cell r="G295" t="str">
            <v>與儀　大樹</v>
          </cell>
          <cell r="H295" t="str">
            <v>與儀　由香理</v>
          </cell>
          <cell r="I295">
            <v>30008037</v>
          </cell>
          <cell r="J295" t="str">
            <v>ＯＡＺＯ中村</v>
          </cell>
          <cell r="K295">
            <v>103</v>
          </cell>
          <cell r="L295" t="str">
            <v>加藤</v>
          </cell>
          <cell r="M295" t="str">
            <v>蝦名</v>
          </cell>
          <cell r="N295" t="str">
            <v>済</v>
          </cell>
        </row>
        <row r="296">
          <cell r="A296">
            <v>295</v>
          </cell>
          <cell r="B296">
            <v>40260</v>
          </cell>
          <cell r="C296">
            <v>0.41666666666666669</v>
          </cell>
          <cell r="D296" t="str">
            <v>福岡</v>
          </cell>
          <cell r="E296" t="str">
            <v>１人</v>
          </cell>
          <cell r="G296" t="str">
            <v>葉山　佳世</v>
          </cell>
          <cell r="H296" t="str">
            <v>葉山　弘</v>
          </cell>
          <cell r="I296">
            <v>604</v>
          </cell>
          <cell r="J296" t="str">
            <v>レジョンドヌール</v>
          </cell>
          <cell r="K296">
            <v>102</v>
          </cell>
          <cell r="L296" t="str">
            <v>加藤</v>
          </cell>
          <cell r="M296" t="str">
            <v>大庭</v>
          </cell>
          <cell r="N296" t="str">
            <v>済</v>
          </cell>
        </row>
        <row r="297">
          <cell r="A297">
            <v>296</v>
          </cell>
          <cell r="B297">
            <v>40260</v>
          </cell>
          <cell r="C297">
            <v>0.41666666666666669</v>
          </cell>
          <cell r="D297" t="str">
            <v>福岡</v>
          </cell>
          <cell r="E297" t="str">
            <v>１人</v>
          </cell>
          <cell r="G297" t="str">
            <v>前原　郁文</v>
          </cell>
          <cell r="H297" t="str">
            <v>前原　康一</v>
          </cell>
          <cell r="I297">
            <v>449</v>
          </cell>
          <cell r="J297" t="str">
            <v>Avenir</v>
          </cell>
          <cell r="K297">
            <v>202</v>
          </cell>
          <cell r="L297" t="str">
            <v>加藤</v>
          </cell>
          <cell r="M297" t="str">
            <v>大庭</v>
          </cell>
          <cell r="N297" t="str">
            <v>済</v>
          </cell>
        </row>
        <row r="298">
          <cell r="A298">
            <v>297</v>
          </cell>
          <cell r="B298">
            <v>40260</v>
          </cell>
          <cell r="C298">
            <v>0.41666666666666669</v>
          </cell>
          <cell r="D298" t="str">
            <v>福岡</v>
          </cell>
          <cell r="E298" t="str">
            <v>１人</v>
          </cell>
          <cell r="G298" t="str">
            <v>小松原　英雄</v>
          </cell>
          <cell r="H298" t="str">
            <v>小松原　雄二</v>
          </cell>
          <cell r="I298">
            <v>677</v>
          </cell>
          <cell r="J298" t="str">
            <v>オークヴィラ博多</v>
          </cell>
          <cell r="K298">
            <v>105</v>
          </cell>
          <cell r="L298" t="str">
            <v>加藤</v>
          </cell>
          <cell r="M298" t="str">
            <v>前崎</v>
          </cell>
          <cell r="N298" t="str">
            <v>済</v>
          </cell>
        </row>
        <row r="299">
          <cell r="A299">
            <v>298</v>
          </cell>
          <cell r="B299">
            <v>40260</v>
          </cell>
          <cell r="C299">
            <v>0.41666666666666669</v>
          </cell>
          <cell r="D299" t="str">
            <v>福岡</v>
          </cell>
          <cell r="E299" t="str">
            <v>１人</v>
          </cell>
          <cell r="G299" t="str">
            <v>甫立　聖也</v>
          </cell>
          <cell r="H299" t="str">
            <v>甫立　敏昭</v>
          </cell>
          <cell r="I299">
            <v>816</v>
          </cell>
          <cell r="J299" t="str">
            <v>koko　pendio平尾Ⅰ</v>
          </cell>
          <cell r="K299">
            <v>202</v>
          </cell>
          <cell r="L299" t="str">
            <v>加藤</v>
          </cell>
          <cell r="M299" t="str">
            <v>大庭</v>
          </cell>
          <cell r="N299" t="str">
            <v>済</v>
          </cell>
        </row>
        <row r="300">
          <cell r="A300">
            <v>299</v>
          </cell>
          <cell r="B300">
            <v>40260</v>
          </cell>
          <cell r="C300">
            <v>0.41666666666666669</v>
          </cell>
          <cell r="D300" t="str">
            <v>福岡</v>
          </cell>
          <cell r="E300" t="str">
            <v>１人</v>
          </cell>
          <cell r="G300" t="str">
            <v>大里　孝宏</v>
          </cell>
          <cell r="H300" t="str">
            <v>大里　繁孝</v>
          </cell>
          <cell r="I300">
            <v>440</v>
          </cell>
          <cell r="J300" t="str">
            <v>セピア南福岡</v>
          </cell>
          <cell r="K300">
            <v>102</v>
          </cell>
          <cell r="L300" t="str">
            <v>加藤</v>
          </cell>
          <cell r="M300" t="str">
            <v>大庭</v>
          </cell>
          <cell r="N300" t="str">
            <v>済</v>
          </cell>
        </row>
        <row r="301">
          <cell r="A301">
            <v>300</v>
          </cell>
          <cell r="B301">
            <v>40260</v>
          </cell>
          <cell r="C301">
            <v>0.41666666666666669</v>
          </cell>
          <cell r="D301" t="str">
            <v>福岡</v>
          </cell>
          <cell r="E301" t="str">
            <v>１人</v>
          </cell>
          <cell r="G301" t="str">
            <v>中村　俊和</v>
          </cell>
          <cell r="H301" t="str">
            <v>中村　智子</v>
          </cell>
          <cell r="I301">
            <v>677</v>
          </cell>
          <cell r="J301" t="str">
            <v>オークヴィラ博多</v>
          </cell>
          <cell r="K301">
            <v>202</v>
          </cell>
          <cell r="L301" t="str">
            <v>加藤</v>
          </cell>
          <cell r="M301" t="str">
            <v>大庭</v>
          </cell>
          <cell r="N301" t="str">
            <v>済</v>
          </cell>
          <cell r="O301" t="str">
            <v>3/23大庭社員へ連絡済</v>
          </cell>
        </row>
        <row r="302">
          <cell r="A302">
            <v>301</v>
          </cell>
          <cell r="B302">
            <v>40260</v>
          </cell>
          <cell r="C302">
            <v>0.41666666666666669</v>
          </cell>
          <cell r="D302" t="str">
            <v>福岡</v>
          </cell>
          <cell r="E302" t="str">
            <v>１人</v>
          </cell>
          <cell r="G302" t="str">
            <v>淀門　沙友里</v>
          </cell>
          <cell r="H302" t="str">
            <v>淀門　律子</v>
          </cell>
          <cell r="I302">
            <v>423</v>
          </cell>
          <cell r="J302" t="str">
            <v>メルローズ南福岡</v>
          </cell>
          <cell r="K302">
            <v>201</v>
          </cell>
          <cell r="L302" t="str">
            <v>加藤</v>
          </cell>
          <cell r="M302" t="str">
            <v>前崎</v>
          </cell>
          <cell r="N302" t="str">
            <v>済</v>
          </cell>
        </row>
        <row r="303">
          <cell r="A303">
            <v>302</v>
          </cell>
          <cell r="B303">
            <v>40260</v>
          </cell>
          <cell r="C303">
            <v>0.41666666666666669</v>
          </cell>
          <cell r="D303" t="str">
            <v>福岡</v>
          </cell>
          <cell r="E303" t="str">
            <v>１人</v>
          </cell>
          <cell r="G303" t="str">
            <v>富田　聖也</v>
          </cell>
          <cell r="H303" t="str">
            <v>富田　裕治</v>
          </cell>
          <cell r="I303">
            <v>770</v>
          </cell>
          <cell r="J303" t="str">
            <v>ＫＭハイツ</v>
          </cell>
          <cell r="K303">
            <v>103</v>
          </cell>
          <cell r="L303" t="str">
            <v>加藤</v>
          </cell>
          <cell r="M303" t="str">
            <v>前崎</v>
          </cell>
          <cell r="N303" t="str">
            <v>済</v>
          </cell>
        </row>
        <row r="304">
          <cell r="A304">
            <v>303</v>
          </cell>
          <cell r="B304">
            <v>40260</v>
          </cell>
          <cell r="C304">
            <v>0.41666666666666669</v>
          </cell>
          <cell r="D304" t="str">
            <v>福岡</v>
          </cell>
          <cell r="E304" t="str">
            <v>１人</v>
          </cell>
          <cell r="G304" t="str">
            <v>貞方　駿佑</v>
          </cell>
          <cell r="H304" t="str">
            <v>貞方　公男</v>
          </cell>
          <cell r="I304">
            <v>767</v>
          </cell>
          <cell r="J304" t="str">
            <v>Stage小戸</v>
          </cell>
          <cell r="K304">
            <v>103</v>
          </cell>
          <cell r="L304" t="str">
            <v>加藤</v>
          </cell>
          <cell r="M304" t="str">
            <v>前崎</v>
          </cell>
          <cell r="N304" t="str">
            <v>済</v>
          </cell>
        </row>
        <row r="305">
          <cell r="A305">
            <v>304</v>
          </cell>
          <cell r="B305">
            <v>40260</v>
          </cell>
          <cell r="C305">
            <v>0.41666666666666669</v>
          </cell>
          <cell r="D305" t="str">
            <v>福岡</v>
          </cell>
          <cell r="E305" t="str">
            <v>１人</v>
          </cell>
          <cell r="G305" t="str">
            <v>神崎　太典</v>
          </cell>
          <cell r="H305" t="str">
            <v>神崎　健二</v>
          </cell>
          <cell r="I305">
            <v>732</v>
          </cell>
          <cell r="J305" t="str">
            <v>ハイド＆シーク横手</v>
          </cell>
          <cell r="K305">
            <v>101</v>
          </cell>
          <cell r="L305" t="str">
            <v>加藤</v>
          </cell>
          <cell r="M305" t="str">
            <v>前崎</v>
          </cell>
          <cell r="N305" t="str">
            <v>済</v>
          </cell>
        </row>
        <row r="306">
          <cell r="A306">
            <v>305</v>
          </cell>
          <cell r="B306">
            <v>40260</v>
          </cell>
          <cell r="C306">
            <v>0.41666666666666669</v>
          </cell>
          <cell r="D306" t="str">
            <v>福岡</v>
          </cell>
          <cell r="E306" t="str">
            <v>１人</v>
          </cell>
          <cell r="G306" t="str">
            <v>松本　慎平</v>
          </cell>
          <cell r="H306" t="str">
            <v>松本　伸之</v>
          </cell>
          <cell r="I306">
            <v>727</v>
          </cell>
          <cell r="J306" t="str">
            <v>サンシティ西新</v>
          </cell>
          <cell r="K306">
            <v>101</v>
          </cell>
          <cell r="L306" t="str">
            <v>加藤</v>
          </cell>
          <cell r="M306" t="str">
            <v>前崎</v>
          </cell>
          <cell r="N306" t="str">
            <v>済</v>
          </cell>
        </row>
        <row r="307">
          <cell r="A307">
            <v>306</v>
          </cell>
          <cell r="B307">
            <v>40260</v>
          </cell>
          <cell r="C307">
            <v>0.41666666666666669</v>
          </cell>
          <cell r="D307" t="str">
            <v>福岡</v>
          </cell>
          <cell r="E307" t="str">
            <v>１人</v>
          </cell>
          <cell r="G307" t="str">
            <v>執行　可寛</v>
          </cell>
          <cell r="H307" t="str">
            <v>執行　生滋</v>
          </cell>
          <cell r="I307">
            <v>770</v>
          </cell>
          <cell r="J307" t="str">
            <v>ＫＭハイツ</v>
          </cell>
          <cell r="K307">
            <v>203</v>
          </cell>
          <cell r="L307" t="str">
            <v>加藤</v>
          </cell>
          <cell r="M307" t="str">
            <v>前崎</v>
          </cell>
          <cell r="N307" t="str">
            <v>済</v>
          </cell>
        </row>
        <row r="308">
          <cell r="A308">
            <v>307</v>
          </cell>
          <cell r="B308">
            <v>40260</v>
          </cell>
          <cell r="C308">
            <v>0.41666666666666669</v>
          </cell>
          <cell r="D308" t="str">
            <v>福岡</v>
          </cell>
          <cell r="E308" t="str">
            <v>２人</v>
          </cell>
          <cell r="G308" t="str">
            <v>松川　正輝</v>
          </cell>
          <cell r="H308" t="str">
            <v>松川　正雄　松川　桂子</v>
          </cell>
          <cell r="I308">
            <v>840</v>
          </cell>
          <cell r="J308" t="str">
            <v>ミルキーウェイ</v>
          </cell>
          <cell r="K308">
            <v>201</v>
          </cell>
          <cell r="L308" t="str">
            <v>加藤</v>
          </cell>
          <cell r="M308" t="str">
            <v>前崎</v>
          </cell>
          <cell r="N308" t="str">
            <v>済</v>
          </cell>
          <cell r="O308" t="str">
            <v>追保</v>
          </cell>
        </row>
        <row r="309">
          <cell r="A309">
            <v>308</v>
          </cell>
          <cell r="B309">
            <v>40260</v>
          </cell>
          <cell r="C309">
            <v>0.41666666666666669</v>
          </cell>
          <cell r="D309" t="str">
            <v>福岡</v>
          </cell>
          <cell r="E309" t="str">
            <v>１人</v>
          </cell>
          <cell r="G309" t="str">
            <v>浜田　光浩</v>
          </cell>
          <cell r="H309" t="str">
            <v>上田　寛司</v>
          </cell>
          <cell r="I309">
            <v>127</v>
          </cell>
          <cell r="J309" t="str">
            <v>コンパートハウス大濠西</v>
          </cell>
          <cell r="K309">
            <v>201</v>
          </cell>
          <cell r="L309" t="str">
            <v>加藤</v>
          </cell>
          <cell r="M309" t="str">
            <v>前崎</v>
          </cell>
          <cell r="N309" t="str">
            <v>済</v>
          </cell>
        </row>
        <row r="310">
          <cell r="A310">
            <v>309</v>
          </cell>
          <cell r="B310">
            <v>40260</v>
          </cell>
          <cell r="C310">
            <v>0.41666666666666669</v>
          </cell>
          <cell r="D310" t="str">
            <v>福岡</v>
          </cell>
          <cell r="E310" t="str">
            <v>１人</v>
          </cell>
          <cell r="G310" t="str">
            <v>高垣　翔太郎</v>
          </cell>
          <cell r="H310" t="str">
            <v>高垣　博昭</v>
          </cell>
          <cell r="I310">
            <v>793</v>
          </cell>
          <cell r="J310" t="str">
            <v>リヴェール別府</v>
          </cell>
          <cell r="K310">
            <v>202</v>
          </cell>
          <cell r="L310" t="str">
            <v>加藤</v>
          </cell>
          <cell r="M310" t="str">
            <v>前崎</v>
          </cell>
          <cell r="N310" t="str">
            <v>済</v>
          </cell>
        </row>
        <row r="311">
          <cell r="A311">
            <v>310</v>
          </cell>
          <cell r="B311">
            <v>40260</v>
          </cell>
          <cell r="C311">
            <v>0.41666666666666669</v>
          </cell>
          <cell r="D311" t="str">
            <v>福岡</v>
          </cell>
          <cell r="E311" t="str">
            <v>１人</v>
          </cell>
          <cell r="G311" t="str">
            <v>佐竹　寿朗</v>
          </cell>
          <cell r="H311" t="str">
            <v>佐竹　潔</v>
          </cell>
          <cell r="I311">
            <v>566</v>
          </cell>
          <cell r="J311" t="str">
            <v>アゼリア竹下</v>
          </cell>
          <cell r="K311">
            <v>102</v>
          </cell>
          <cell r="L311" t="str">
            <v>加藤</v>
          </cell>
          <cell r="M311" t="str">
            <v>前崎</v>
          </cell>
          <cell r="N311" t="str">
            <v>済</v>
          </cell>
        </row>
        <row r="312">
          <cell r="A312">
            <v>311</v>
          </cell>
          <cell r="B312">
            <v>40260</v>
          </cell>
          <cell r="C312">
            <v>0.41666666666666669</v>
          </cell>
          <cell r="D312" t="str">
            <v>福岡</v>
          </cell>
          <cell r="E312" t="str">
            <v>１人</v>
          </cell>
          <cell r="G312" t="str">
            <v>竹本　祐介</v>
          </cell>
          <cell r="H312" t="str">
            <v>竹本　達也</v>
          </cell>
          <cell r="I312">
            <v>786</v>
          </cell>
          <cell r="J312" t="str">
            <v>サンシャイン竹下</v>
          </cell>
          <cell r="K312">
            <v>105</v>
          </cell>
          <cell r="L312" t="str">
            <v>加藤</v>
          </cell>
          <cell r="M312" t="str">
            <v>前崎</v>
          </cell>
          <cell r="N312" t="str">
            <v>済</v>
          </cell>
        </row>
        <row r="313">
          <cell r="A313">
            <v>312</v>
          </cell>
          <cell r="B313">
            <v>40260</v>
          </cell>
          <cell r="C313">
            <v>0.45833333333333331</v>
          </cell>
          <cell r="D313" t="str">
            <v>名古屋</v>
          </cell>
          <cell r="E313" t="str">
            <v>１人</v>
          </cell>
          <cell r="G313" t="str">
            <v>牧原　清司</v>
          </cell>
          <cell r="H313" t="str">
            <v>牧原　孝一</v>
          </cell>
          <cell r="I313">
            <v>30008151</v>
          </cell>
          <cell r="J313" t="str">
            <v>コーポＬＳＲ</v>
          </cell>
          <cell r="K313">
            <v>101</v>
          </cell>
          <cell r="L313" t="str">
            <v>片桐</v>
          </cell>
          <cell r="M313" t="str">
            <v>奥田</v>
          </cell>
          <cell r="N313" t="str">
            <v>キャン</v>
          </cell>
          <cell r="O313" t="str">
            <v>3/24奥田社員より連絡</v>
          </cell>
        </row>
        <row r="314">
          <cell r="A314">
            <v>313</v>
          </cell>
          <cell r="B314">
            <v>40260</v>
          </cell>
          <cell r="C314">
            <v>0.45833333333333331</v>
          </cell>
          <cell r="D314" t="str">
            <v>東京</v>
          </cell>
          <cell r="E314" t="str">
            <v>２人</v>
          </cell>
          <cell r="G314" t="str">
            <v>藤田　健奨</v>
          </cell>
          <cell r="H314" t="str">
            <v>藤田　福義・藤田真佐江</v>
          </cell>
          <cell r="I314">
            <v>20007068</v>
          </cell>
          <cell r="J314" t="str">
            <v>カーサ・田園</v>
          </cell>
          <cell r="K314">
            <v>106</v>
          </cell>
          <cell r="L314" t="str">
            <v>片桐</v>
          </cell>
          <cell r="M314" t="str">
            <v>高田</v>
          </cell>
          <cell r="N314" t="str">
            <v>済</v>
          </cell>
          <cell r="O314" t="str">
            <v>3/26再開</v>
          </cell>
        </row>
        <row r="315">
          <cell r="A315">
            <v>314</v>
          </cell>
          <cell r="B315">
            <v>40260</v>
          </cell>
          <cell r="C315">
            <v>0.45833333333333331</v>
          </cell>
          <cell r="D315" t="str">
            <v>東京</v>
          </cell>
          <cell r="E315" t="str">
            <v>１人</v>
          </cell>
          <cell r="G315" t="str">
            <v>赤池　洋二</v>
          </cell>
          <cell r="H315" t="str">
            <v>赤池　清正</v>
          </cell>
          <cell r="I315">
            <v>20007007</v>
          </cell>
          <cell r="J315" t="str">
            <v>王子ハウス</v>
          </cell>
          <cell r="K315">
            <v>102</v>
          </cell>
          <cell r="L315" t="str">
            <v>片桐</v>
          </cell>
          <cell r="M315" t="str">
            <v>水落</v>
          </cell>
          <cell r="N315" t="str">
            <v>済</v>
          </cell>
          <cell r="O315" t="str">
            <v xml:space="preserve"> </v>
          </cell>
        </row>
        <row r="316">
          <cell r="A316">
            <v>315</v>
          </cell>
          <cell r="B316">
            <v>40260</v>
          </cell>
          <cell r="C316">
            <v>0.46527777777777773</v>
          </cell>
          <cell r="D316" t="str">
            <v>福岡</v>
          </cell>
          <cell r="E316" t="str">
            <v>１人</v>
          </cell>
          <cell r="G316" t="str">
            <v>松田　香菜</v>
          </cell>
          <cell r="H316" t="str">
            <v>松田　哲三</v>
          </cell>
          <cell r="I316">
            <v>403</v>
          </cell>
          <cell r="J316" t="str">
            <v>チャレオコーポハウス平尾</v>
          </cell>
          <cell r="K316">
            <v>103</v>
          </cell>
          <cell r="L316" t="str">
            <v>加藤</v>
          </cell>
          <cell r="M316" t="str">
            <v>岡本</v>
          </cell>
          <cell r="N316" t="str">
            <v>済</v>
          </cell>
        </row>
        <row r="317">
          <cell r="A317">
            <v>316</v>
          </cell>
          <cell r="B317">
            <v>40260</v>
          </cell>
          <cell r="C317">
            <v>0.46527777777777773</v>
          </cell>
          <cell r="D317" t="str">
            <v>福岡</v>
          </cell>
          <cell r="E317" t="str">
            <v>１人</v>
          </cell>
          <cell r="G317" t="str">
            <v>坂西　結</v>
          </cell>
          <cell r="H317" t="str">
            <v>坂西　力</v>
          </cell>
          <cell r="I317">
            <v>777</v>
          </cell>
          <cell r="J317" t="str">
            <v>コーポＬＳＲⅡ</v>
          </cell>
          <cell r="K317">
            <v>105</v>
          </cell>
          <cell r="L317" t="str">
            <v>加藤</v>
          </cell>
          <cell r="M317" t="str">
            <v>大庭</v>
          </cell>
          <cell r="N317" t="str">
            <v>済</v>
          </cell>
        </row>
        <row r="318">
          <cell r="A318">
            <v>317</v>
          </cell>
          <cell r="B318">
            <v>40260</v>
          </cell>
          <cell r="C318">
            <v>0.4861111111111111</v>
          </cell>
          <cell r="D318" t="str">
            <v>福岡</v>
          </cell>
          <cell r="E318" t="str">
            <v>１人</v>
          </cell>
          <cell r="G318" t="str">
            <v>倉冨　直樹</v>
          </cell>
          <cell r="H318" t="str">
            <v>倉冨　恵司</v>
          </cell>
          <cell r="I318">
            <v>614</v>
          </cell>
          <cell r="J318" t="str">
            <v>ハイド＆シーク高宮</v>
          </cell>
          <cell r="K318">
            <v>101</v>
          </cell>
          <cell r="L318" t="str">
            <v>加藤</v>
          </cell>
          <cell r="M318" t="str">
            <v>大庭</v>
          </cell>
          <cell r="N318" t="str">
            <v>済</v>
          </cell>
        </row>
        <row r="319">
          <cell r="A319">
            <v>318</v>
          </cell>
          <cell r="B319">
            <v>40260</v>
          </cell>
          <cell r="C319">
            <v>0.4861111111111111</v>
          </cell>
          <cell r="D319" t="str">
            <v>福岡</v>
          </cell>
          <cell r="E319" t="str">
            <v>１人</v>
          </cell>
          <cell r="G319" t="str">
            <v>西島　陽平</v>
          </cell>
          <cell r="H319" t="str">
            <v>西島　章一</v>
          </cell>
          <cell r="I319">
            <v>840</v>
          </cell>
          <cell r="J319" t="str">
            <v>ミルキーウェイ</v>
          </cell>
          <cell r="K319">
            <v>105</v>
          </cell>
          <cell r="L319" t="str">
            <v>加藤</v>
          </cell>
          <cell r="M319" t="str">
            <v>岡本</v>
          </cell>
          <cell r="N319" t="str">
            <v>済</v>
          </cell>
        </row>
        <row r="320">
          <cell r="A320">
            <v>319</v>
          </cell>
          <cell r="B320">
            <v>40260</v>
          </cell>
          <cell r="C320">
            <v>0.48958333333333331</v>
          </cell>
          <cell r="D320" t="str">
            <v>日商</v>
          </cell>
          <cell r="E320" t="str">
            <v>なし</v>
          </cell>
          <cell r="G320" t="str">
            <v>長尾　勇気</v>
          </cell>
          <cell r="J320" t="str">
            <v>ロイヤルガーデン妻恋坂</v>
          </cell>
          <cell r="K320">
            <v>201</v>
          </cell>
          <cell r="L320" t="str">
            <v>加藤</v>
          </cell>
          <cell r="M320" t="str">
            <v>米澤</v>
          </cell>
          <cell r="N320" t="str">
            <v>済</v>
          </cell>
        </row>
        <row r="321">
          <cell r="A321">
            <v>320</v>
          </cell>
          <cell r="B321">
            <v>40260</v>
          </cell>
          <cell r="C321">
            <v>0.5</v>
          </cell>
          <cell r="D321" t="str">
            <v>名古屋</v>
          </cell>
          <cell r="E321" t="str">
            <v>１人</v>
          </cell>
          <cell r="G321" t="str">
            <v>石黒　恭平</v>
          </cell>
          <cell r="H321" t="str">
            <v>石黒　清志</v>
          </cell>
          <cell r="I321">
            <v>30008116</v>
          </cell>
          <cell r="J321" t="str">
            <v>ウィングコート</v>
          </cell>
          <cell r="K321">
            <v>103</v>
          </cell>
          <cell r="L321" t="str">
            <v>加藤</v>
          </cell>
          <cell r="M321" t="str">
            <v>奥田</v>
          </cell>
          <cell r="N321" t="str">
            <v>済</v>
          </cell>
        </row>
        <row r="322">
          <cell r="A322">
            <v>321</v>
          </cell>
          <cell r="B322">
            <v>40260</v>
          </cell>
          <cell r="C322">
            <v>0.55208333333333337</v>
          </cell>
          <cell r="D322" t="str">
            <v>東京</v>
          </cell>
          <cell r="E322" t="str">
            <v>１人</v>
          </cell>
          <cell r="G322" t="str">
            <v>紙中　良太</v>
          </cell>
          <cell r="H322" t="str">
            <v>紙中　知代</v>
          </cell>
          <cell r="I322">
            <v>20007098</v>
          </cell>
          <cell r="J322" t="str">
            <v>テラス学芸大</v>
          </cell>
          <cell r="K322">
            <v>205</v>
          </cell>
          <cell r="L322" t="str">
            <v>片桐</v>
          </cell>
          <cell r="M322" t="str">
            <v>高田</v>
          </cell>
          <cell r="N322" t="str">
            <v>済</v>
          </cell>
        </row>
        <row r="323">
          <cell r="A323">
            <v>322</v>
          </cell>
          <cell r="B323">
            <v>40260</v>
          </cell>
          <cell r="C323">
            <v>0.55555555555555558</v>
          </cell>
          <cell r="D323" t="str">
            <v>福岡</v>
          </cell>
          <cell r="E323" t="str">
            <v>なし</v>
          </cell>
          <cell r="F323" t="str">
            <v>外国人</v>
          </cell>
          <cell r="G323" t="str">
            <v>付　俊男</v>
          </cell>
          <cell r="I323">
            <v>414</v>
          </cell>
          <cell r="J323" t="str">
            <v>ＫＴハウス</v>
          </cell>
          <cell r="K323">
            <v>102</v>
          </cell>
          <cell r="L323" t="str">
            <v>塩屋</v>
          </cell>
          <cell r="M323" t="str">
            <v>大庭</v>
          </cell>
          <cell r="N323" t="str">
            <v>済</v>
          </cell>
        </row>
        <row r="324">
          <cell r="A324">
            <v>323</v>
          </cell>
          <cell r="B324">
            <v>40260</v>
          </cell>
          <cell r="C324">
            <v>0.55555555555555558</v>
          </cell>
          <cell r="D324" t="str">
            <v>福岡</v>
          </cell>
          <cell r="E324" t="str">
            <v>１人</v>
          </cell>
          <cell r="G324" t="str">
            <v>堀江　洋祐</v>
          </cell>
          <cell r="H324" t="str">
            <v>堀江　満幸</v>
          </cell>
          <cell r="I324">
            <v>839</v>
          </cell>
          <cell r="J324" t="str">
            <v>エスペランサ天神南</v>
          </cell>
          <cell r="K324">
            <v>203</v>
          </cell>
          <cell r="L324" t="str">
            <v>塩屋</v>
          </cell>
          <cell r="M324" t="str">
            <v>前崎</v>
          </cell>
          <cell r="N324" t="str">
            <v>済</v>
          </cell>
        </row>
        <row r="325">
          <cell r="A325">
            <v>324</v>
          </cell>
          <cell r="B325">
            <v>40260</v>
          </cell>
          <cell r="C325">
            <v>0.55555555555555558</v>
          </cell>
          <cell r="D325" t="str">
            <v>福岡</v>
          </cell>
          <cell r="E325" t="str">
            <v>１人</v>
          </cell>
          <cell r="G325" t="str">
            <v>阿津坂　愛</v>
          </cell>
          <cell r="H325" t="str">
            <v>阿津坂　浩一</v>
          </cell>
          <cell r="I325">
            <v>840</v>
          </cell>
          <cell r="J325" t="str">
            <v>ミルキーウェイ</v>
          </cell>
          <cell r="K325">
            <v>202</v>
          </cell>
          <cell r="L325" t="str">
            <v>塩屋</v>
          </cell>
          <cell r="M325" t="str">
            <v>大庭</v>
          </cell>
          <cell r="N325" t="str">
            <v>済</v>
          </cell>
        </row>
        <row r="326">
          <cell r="A326">
            <v>325</v>
          </cell>
          <cell r="B326">
            <v>40260</v>
          </cell>
          <cell r="C326">
            <v>0.55555555555555558</v>
          </cell>
          <cell r="D326" t="str">
            <v>福岡</v>
          </cell>
          <cell r="E326" t="str">
            <v>１人</v>
          </cell>
          <cell r="G326" t="str">
            <v>漆原　潤</v>
          </cell>
          <cell r="H326" t="str">
            <v>漆原　修</v>
          </cell>
          <cell r="I326">
            <v>28</v>
          </cell>
          <cell r="J326" t="str">
            <v>アネックスⅥ</v>
          </cell>
          <cell r="K326">
            <v>201</v>
          </cell>
          <cell r="L326" t="str">
            <v>塩屋</v>
          </cell>
          <cell r="M326" t="str">
            <v>前崎</v>
          </cell>
          <cell r="N326" t="str">
            <v>キャン</v>
          </cell>
          <cell r="O326" t="str">
            <v>3/24前﨑主任へ連絡済　ベスタへ</v>
          </cell>
        </row>
        <row r="327">
          <cell r="A327">
            <v>326</v>
          </cell>
          <cell r="B327">
            <v>40260</v>
          </cell>
          <cell r="C327">
            <v>0.61111111111111105</v>
          </cell>
          <cell r="D327" t="str">
            <v>名古屋</v>
          </cell>
          <cell r="E327" t="str">
            <v>１人</v>
          </cell>
          <cell r="G327" t="str">
            <v>中村　茂樹</v>
          </cell>
          <cell r="H327" t="str">
            <v>中村　慎治</v>
          </cell>
          <cell r="I327">
            <v>30008146</v>
          </cell>
          <cell r="J327" t="str">
            <v>パルティール名塚</v>
          </cell>
          <cell r="K327">
            <v>103</v>
          </cell>
          <cell r="L327" t="str">
            <v>片桐</v>
          </cell>
          <cell r="M327" t="str">
            <v>蝦名</v>
          </cell>
          <cell r="N327" t="str">
            <v>済</v>
          </cell>
        </row>
        <row r="328">
          <cell r="A328">
            <v>327</v>
          </cell>
          <cell r="B328">
            <v>40260</v>
          </cell>
          <cell r="C328">
            <v>0.61805555555555558</v>
          </cell>
          <cell r="D328" t="str">
            <v>名古屋</v>
          </cell>
          <cell r="E328" t="str">
            <v>１人</v>
          </cell>
          <cell r="G328" t="str">
            <v>奥本　孝太郎</v>
          </cell>
          <cell r="H328" t="str">
            <v>奥本　忍</v>
          </cell>
          <cell r="I328">
            <v>30008177</v>
          </cell>
          <cell r="J328" t="str">
            <v>ベルメゾン尾頭橋</v>
          </cell>
          <cell r="K328">
            <v>203</v>
          </cell>
          <cell r="L328" t="str">
            <v>片桐</v>
          </cell>
          <cell r="M328" t="str">
            <v>蝦名</v>
          </cell>
          <cell r="N328" t="str">
            <v>済</v>
          </cell>
        </row>
        <row r="329">
          <cell r="A329">
            <v>328</v>
          </cell>
          <cell r="B329">
            <v>40260</v>
          </cell>
          <cell r="C329">
            <v>0.79166666666666663</v>
          </cell>
          <cell r="D329" t="str">
            <v>福岡</v>
          </cell>
          <cell r="E329" t="str">
            <v>１人</v>
          </cell>
          <cell r="G329" t="str">
            <v>藤木　映里</v>
          </cell>
          <cell r="H329" t="str">
            <v>藤木　茂夫</v>
          </cell>
          <cell r="I329">
            <v>395</v>
          </cell>
          <cell r="J329" t="str">
            <v>シュラインサイド・住吉</v>
          </cell>
          <cell r="K329">
            <v>202</v>
          </cell>
          <cell r="L329" t="str">
            <v>塩屋</v>
          </cell>
          <cell r="M329" t="str">
            <v>岡本</v>
          </cell>
          <cell r="N329" t="str">
            <v>済</v>
          </cell>
        </row>
        <row r="330">
          <cell r="A330">
            <v>329</v>
          </cell>
          <cell r="B330">
            <v>40261</v>
          </cell>
          <cell r="C330">
            <v>0.4201388888888889</v>
          </cell>
          <cell r="D330" t="str">
            <v>福岡</v>
          </cell>
          <cell r="E330" t="str">
            <v>１人</v>
          </cell>
          <cell r="G330" t="str">
            <v>松本　崇弘</v>
          </cell>
          <cell r="H330" t="str">
            <v>松本　幸三</v>
          </cell>
          <cell r="I330">
            <v>663</v>
          </cell>
          <cell r="J330" t="str">
            <v>プリメーラ竹下</v>
          </cell>
          <cell r="K330">
            <v>105</v>
          </cell>
          <cell r="L330" t="str">
            <v>加藤</v>
          </cell>
          <cell r="M330" t="str">
            <v>岡本</v>
          </cell>
          <cell r="N330" t="str">
            <v>済</v>
          </cell>
        </row>
        <row r="331">
          <cell r="A331">
            <v>330</v>
          </cell>
          <cell r="B331">
            <v>40261</v>
          </cell>
          <cell r="C331">
            <v>0.4201388888888889</v>
          </cell>
          <cell r="D331" t="str">
            <v>福岡</v>
          </cell>
          <cell r="E331" t="str">
            <v>１人</v>
          </cell>
          <cell r="G331" t="str">
            <v>松浦　保奈美</v>
          </cell>
          <cell r="H331" t="str">
            <v>松浦　健郎</v>
          </cell>
          <cell r="I331">
            <v>461</v>
          </cell>
          <cell r="J331" t="str">
            <v>ロフティ博多</v>
          </cell>
          <cell r="K331">
            <v>202</v>
          </cell>
          <cell r="L331" t="str">
            <v>加藤</v>
          </cell>
          <cell r="M331" t="str">
            <v>岡本</v>
          </cell>
          <cell r="N331" t="str">
            <v>済</v>
          </cell>
        </row>
        <row r="332">
          <cell r="A332">
            <v>331</v>
          </cell>
          <cell r="B332">
            <v>40261</v>
          </cell>
          <cell r="C332">
            <v>0.45833333333333331</v>
          </cell>
          <cell r="D332" t="str">
            <v>福岡</v>
          </cell>
          <cell r="E332" t="str">
            <v>１人</v>
          </cell>
          <cell r="G332" t="str">
            <v>石松　航</v>
          </cell>
          <cell r="H332" t="str">
            <v>石松　光治</v>
          </cell>
          <cell r="I332">
            <v>595</v>
          </cell>
          <cell r="J332" t="str">
            <v>レーヴ･マンサルド千代</v>
          </cell>
          <cell r="K332">
            <v>102</v>
          </cell>
          <cell r="L332" t="str">
            <v>塩屋</v>
          </cell>
          <cell r="M332" t="str">
            <v>前崎</v>
          </cell>
          <cell r="N332" t="str">
            <v>済</v>
          </cell>
        </row>
        <row r="333">
          <cell r="A333">
            <v>332</v>
          </cell>
          <cell r="B333">
            <v>40261</v>
          </cell>
          <cell r="C333">
            <v>0.45833333333333331</v>
          </cell>
          <cell r="D333" t="str">
            <v>福岡</v>
          </cell>
          <cell r="E333" t="str">
            <v>１人</v>
          </cell>
          <cell r="G333" t="str">
            <v>佐藤　綾美</v>
          </cell>
          <cell r="H333" t="str">
            <v>佐藤　美代子</v>
          </cell>
          <cell r="I333">
            <v>840</v>
          </cell>
          <cell r="J333" t="str">
            <v>ミルキーウェイ</v>
          </cell>
          <cell r="K333">
            <v>102</v>
          </cell>
          <cell r="L333" t="str">
            <v>塩屋</v>
          </cell>
          <cell r="M333" t="str">
            <v>前崎</v>
          </cell>
          <cell r="N333" t="str">
            <v>済</v>
          </cell>
        </row>
        <row r="334">
          <cell r="A334">
            <v>333</v>
          </cell>
          <cell r="B334">
            <v>40261</v>
          </cell>
          <cell r="C334">
            <v>0.45833333333333331</v>
          </cell>
          <cell r="D334" t="str">
            <v>福岡</v>
          </cell>
          <cell r="E334" t="str">
            <v>１人</v>
          </cell>
          <cell r="G334" t="str">
            <v>龍　冬子</v>
          </cell>
          <cell r="H334" t="str">
            <v>龍　昇</v>
          </cell>
          <cell r="I334">
            <v>752</v>
          </cell>
          <cell r="J334" t="str">
            <v>コーポスマイル</v>
          </cell>
          <cell r="K334">
            <v>102</v>
          </cell>
          <cell r="L334" t="str">
            <v>塩屋</v>
          </cell>
          <cell r="M334" t="str">
            <v>前崎</v>
          </cell>
          <cell r="N334" t="str">
            <v>済</v>
          </cell>
        </row>
        <row r="335">
          <cell r="A335">
            <v>334</v>
          </cell>
          <cell r="B335">
            <v>40261</v>
          </cell>
          <cell r="C335">
            <v>0.5</v>
          </cell>
          <cell r="D335" t="str">
            <v>福岡</v>
          </cell>
          <cell r="E335" t="str">
            <v>１人</v>
          </cell>
          <cell r="G335" t="str">
            <v>加藤　公輝</v>
          </cell>
          <cell r="H335" t="str">
            <v>加藤　伸昭</v>
          </cell>
          <cell r="I335">
            <v>5</v>
          </cell>
          <cell r="J335" t="str">
            <v>光大ハウス</v>
          </cell>
          <cell r="K335">
            <v>201</v>
          </cell>
          <cell r="L335" t="str">
            <v>加藤</v>
          </cell>
          <cell r="M335" t="str">
            <v>大庭</v>
          </cell>
          <cell r="N335" t="str">
            <v>済</v>
          </cell>
        </row>
        <row r="336">
          <cell r="A336">
            <v>335</v>
          </cell>
          <cell r="B336">
            <v>40261</v>
          </cell>
          <cell r="C336">
            <v>0.5</v>
          </cell>
          <cell r="D336" t="str">
            <v>福岡</v>
          </cell>
          <cell r="E336" t="str">
            <v>１人</v>
          </cell>
          <cell r="G336" t="str">
            <v>野村　碩記</v>
          </cell>
          <cell r="H336" t="str">
            <v>野村　泰世</v>
          </cell>
          <cell r="I336">
            <v>771</v>
          </cell>
          <cell r="J336" t="str">
            <v>Ｓｔａｇｅ田島</v>
          </cell>
          <cell r="K336">
            <v>105</v>
          </cell>
          <cell r="L336" t="str">
            <v>加藤</v>
          </cell>
          <cell r="M336" t="str">
            <v>前崎</v>
          </cell>
          <cell r="N336" t="str">
            <v>済</v>
          </cell>
        </row>
        <row r="337">
          <cell r="A337">
            <v>336</v>
          </cell>
          <cell r="B337">
            <v>40261</v>
          </cell>
          <cell r="C337">
            <v>0.5</v>
          </cell>
          <cell r="D337" t="str">
            <v>福岡</v>
          </cell>
          <cell r="E337" t="str">
            <v>１人</v>
          </cell>
          <cell r="G337" t="str">
            <v>瀬戸口　夏美</v>
          </cell>
          <cell r="H337" t="str">
            <v>瀬戸口　一幸</v>
          </cell>
          <cell r="I337">
            <v>657</v>
          </cell>
          <cell r="J337" t="str">
            <v>シュノンソー博多</v>
          </cell>
          <cell r="K337">
            <v>205</v>
          </cell>
          <cell r="L337" t="str">
            <v>加藤</v>
          </cell>
          <cell r="M337" t="str">
            <v>前崎</v>
          </cell>
          <cell r="N337" t="str">
            <v>済</v>
          </cell>
        </row>
        <row r="338">
          <cell r="A338">
            <v>337</v>
          </cell>
          <cell r="B338">
            <v>40261</v>
          </cell>
          <cell r="C338">
            <v>0.52777777777777779</v>
          </cell>
          <cell r="D338" t="str">
            <v>名古屋</v>
          </cell>
          <cell r="E338" t="str">
            <v>１人</v>
          </cell>
          <cell r="G338" t="str">
            <v>水野　香子</v>
          </cell>
          <cell r="H338" t="str">
            <v>松井　正</v>
          </cell>
          <cell r="I338">
            <v>30008101</v>
          </cell>
          <cell r="J338" t="str">
            <v>ロフト志賀本通</v>
          </cell>
          <cell r="K338">
            <v>205</v>
          </cell>
          <cell r="L338" t="str">
            <v>片桐</v>
          </cell>
          <cell r="M338" t="str">
            <v>蝦名</v>
          </cell>
          <cell r="N338" t="str">
            <v>済</v>
          </cell>
        </row>
        <row r="339">
          <cell r="A339">
            <v>338</v>
          </cell>
          <cell r="B339">
            <v>40261</v>
          </cell>
          <cell r="C339">
            <v>0.75</v>
          </cell>
          <cell r="D339" t="str">
            <v>福岡</v>
          </cell>
          <cell r="E339" t="str">
            <v>１人</v>
          </cell>
          <cell r="G339" t="str">
            <v>大堂　貴士</v>
          </cell>
          <cell r="H339" t="str">
            <v>大堂　史郎</v>
          </cell>
          <cell r="I339">
            <v>518</v>
          </cell>
          <cell r="J339" t="str">
            <v>Stage西公園</v>
          </cell>
          <cell r="K339">
            <v>102</v>
          </cell>
          <cell r="L339" t="str">
            <v>加藤</v>
          </cell>
          <cell r="M339" t="str">
            <v>大庭</v>
          </cell>
          <cell r="N339" t="str">
            <v>済</v>
          </cell>
        </row>
        <row r="340">
          <cell r="A340">
            <v>339</v>
          </cell>
          <cell r="B340">
            <v>40261</v>
          </cell>
          <cell r="C340">
            <v>0.75</v>
          </cell>
          <cell r="D340" t="str">
            <v>福岡</v>
          </cell>
          <cell r="E340" t="str">
            <v>１人</v>
          </cell>
          <cell r="G340" t="str">
            <v>高橋　亮太</v>
          </cell>
          <cell r="H340" t="str">
            <v>高橋　光枝</v>
          </cell>
          <cell r="I340">
            <v>802</v>
          </cell>
          <cell r="J340" t="str">
            <v>アラモード高木</v>
          </cell>
          <cell r="K340">
            <v>205</v>
          </cell>
          <cell r="L340" t="str">
            <v>加藤</v>
          </cell>
          <cell r="M340" t="str">
            <v>前崎</v>
          </cell>
          <cell r="N340" t="str">
            <v>済</v>
          </cell>
        </row>
        <row r="341">
          <cell r="A341">
            <v>340</v>
          </cell>
          <cell r="B341">
            <v>40261</v>
          </cell>
          <cell r="C341">
            <v>0.77083333333333337</v>
          </cell>
          <cell r="D341" t="str">
            <v>福岡</v>
          </cell>
          <cell r="E341" t="str">
            <v>１人</v>
          </cell>
          <cell r="G341" t="str">
            <v>内田　善大</v>
          </cell>
          <cell r="H341" t="str">
            <v>内田　和博</v>
          </cell>
          <cell r="I341">
            <v>602</v>
          </cell>
          <cell r="J341" t="str">
            <v>スッドヴェント</v>
          </cell>
          <cell r="K341">
            <v>105</v>
          </cell>
          <cell r="L341" t="str">
            <v>加藤</v>
          </cell>
          <cell r="M341" t="str">
            <v>岡本</v>
          </cell>
          <cell r="N341" t="str">
            <v>済</v>
          </cell>
        </row>
        <row r="342">
          <cell r="A342">
            <v>341</v>
          </cell>
          <cell r="B342">
            <v>40261</v>
          </cell>
          <cell r="C342">
            <v>0.77083333333333337</v>
          </cell>
          <cell r="D342" t="str">
            <v>福岡</v>
          </cell>
          <cell r="E342" t="str">
            <v>１人</v>
          </cell>
          <cell r="G342" t="str">
            <v>羅　程程</v>
          </cell>
          <cell r="H342" t="str">
            <v>元田　忍</v>
          </cell>
          <cell r="I342">
            <v>739</v>
          </cell>
          <cell r="J342" t="str">
            <v>シャローム井尻Ⅰ</v>
          </cell>
          <cell r="K342">
            <v>102</v>
          </cell>
          <cell r="L342" t="str">
            <v>加藤</v>
          </cell>
          <cell r="M342" t="str">
            <v>岡本</v>
          </cell>
          <cell r="N342" t="str">
            <v>済</v>
          </cell>
        </row>
        <row r="343">
          <cell r="A343">
            <v>342</v>
          </cell>
          <cell r="B343">
            <v>40261</v>
          </cell>
          <cell r="C343">
            <v>0.77083333333333337</v>
          </cell>
          <cell r="D343" t="str">
            <v>福岡</v>
          </cell>
          <cell r="E343" t="str">
            <v>１人</v>
          </cell>
          <cell r="G343" t="str">
            <v>諌山　真</v>
          </cell>
          <cell r="H343" t="str">
            <v>諌山　修</v>
          </cell>
          <cell r="I343">
            <v>690</v>
          </cell>
          <cell r="J343" t="str">
            <v>オークウッド博多</v>
          </cell>
          <cell r="K343">
            <v>103</v>
          </cell>
          <cell r="L343" t="str">
            <v>加藤</v>
          </cell>
          <cell r="M343" t="str">
            <v>岡本</v>
          </cell>
          <cell r="N343" t="str">
            <v>済</v>
          </cell>
        </row>
        <row r="344">
          <cell r="A344">
            <v>343</v>
          </cell>
          <cell r="B344">
            <v>40261</v>
          </cell>
          <cell r="C344">
            <v>0.77083333333333337</v>
          </cell>
          <cell r="D344" t="str">
            <v>福岡</v>
          </cell>
          <cell r="E344" t="str">
            <v>１人</v>
          </cell>
          <cell r="G344" t="str">
            <v>足立　悠希子</v>
          </cell>
          <cell r="H344" t="str">
            <v>足立　貢</v>
          </cell>
          <cell r="I344">
            <v>798</v>
          </cell>
          <cell r="J344" t="str">
            <v>MAHOROBA</v>
          </cell>
          <cell r="K344">
            <v>205</v>
          </cell>
          <cell r="L344" t="str">
            <v>塩屋</v>
          </cell>
          <cell r="M344" t="str">
            <v>前崎</v>
          </cell>
          <cell r="N344" t="str">
            <v>済</v>
          </cell>
        </row>
        <row r="345">
          <cell r="A345">
            <v>344</v>
          </cell>
          <cell r="B345">
            <v>40261</v>
          </cell>
          <cell r="C345">
            <v>0.81944444444444453</v>
          </cell>
          <cell r="D345" t="str">
            <v>東京</v>
          </cell>
          <cell r="E345" t="str">
            <v>１人</v>
          </cell>
          <cell r="G345" t="str">
            <v>株式会社アルソア本社</v>
          </cell>
          <cell r="H345" t="str">
            <v>赤井　克礼</v>
          </cell>
          <cell r="I345">
            <v>20007144</v>
          </cell>
          <cell r="J345" t="str">
            <v>サエラⅢロイヤル</v>
          </cell>
          <cell r="K345">
            <v>302</v>
          </cell>
          <cell r="L345" t="str">
            <v>塩屋</v>
          </cell>
          <cell r="M345" t="str">
            <v>高田</v>
          </cell>
          <cell r="N345" t="str">
            <v>済</v>
          </cell>
        </row>
        <row r="346">
          <cell r="A346">
            <v>345</v>
          </cell>
          <cell r="B346">
            <v>40262</v>
          </cell>
          <cell r="C346">
            <v>0.49305555555555558</v>
          </cell>
          <cell r="D346" t="str">
            <v>福岡</v>
          </cell>
          <cell r="E346" t="str">
            <v>１人</v>
          </cell>
          <cell r="G346" t="str">
            <v>濱平　幸司</v>
          </cell>
          <cell r="H346" t="str">
            <v>濱平　幸久</v>
          </cell>
          <cell r="I346">
            <v>810</v>
          </cell>
          <cell r="J346" t="str">
            <v>コンフォート・ビラ田島</v>
          </cell>
          <cell r="K346">
            <v>201</v>
          </cell>
          <cell r="L346" t="str">
            <v>加藤</v>
          </cell>
          <cell r="M346" t="str">
            <v>前崎</v>
          </cell>
          <cell r="N346" t="str">
            <v>済</v>
          </cell>
        </row>
        <row r="347">
          <cell r="A347">
            <v>346</v>
          </cell>
          <cell r="B347">
            <v>40262</v>
          </cell>
          <cell r="C347">
            <v>0.54166666666666663</v>
          </cell>
          <cell r="D347" t="str">
            <v>日商</v>
          </cell>
          <cell r="E347" t="str">
            <v>なし</v>
          </cell>
          <cell r="F347" t="str">
            <v>外国人</v>
          </cell>
          <cell r="G347" t="str">
            <v>金　亨官</v>
          </cell>
          <cell r="I347">
            <v>5011</v>
          </cell>
          <cell r="J347" t="str">
            <v>ハイシティ経堂</v>
          </cell>
          <cell r="K347">
            <v>107</v>
          </cell>
          <cell r="L347" t="str">
            <v>片桐</v>
          </cell>
          <cell r="M347" t="str">
            <v>人見</v>
          </cell>
          <cell r="N347" t="str">
            <v>済</v>
          </cell>
        </row>
        <row r="348">
          <cell r="A348">
            <v>347</v>
          </cell>
          <cell r="B348">
            <v>40262</v>
          </cell>
          <cell r="C348">
            <v>0.77083333333333337</v>
          </cell>
          <cell r="D348" t="str">
            <v>福岡</v>
          </cell>
          <cell r="E348" t="str">
            <v>１人</v>
          </cell>
          <cell r="G348" t="str">
            <v>合谷　智礼</v>
          </cell>
          <cell r="H348" t="str">
            <v>合谷　幸生</v>
          </cell>
          <cell r="I348">
            <v>11000009</v>
          </cell>
          <cell r="J348" t="str">
            <v>ＶＩＤＡ博多</v>
          </cell>
          <cell r="K348">
            <v>305</v>
          </cell>
          <cell r="L348" t="str">
            <v>加藤</v>
          </cell>
          <cell r="M348" t="str">
            <v>犬丸</v>
          </cell>
          <cell r="N348" t="str">
            <v>済</v>
          </cell>
        </row>
        <row r="349">
          <cell r="A349">
            <v>348</v>
          </cell>
          <cell r="B349">
            <v>40262</v>
          </cell>
          <cell r="C349">
            <v>0.79166666666666663</v>
          </cell>
          <cell r="D349" t="str">
            <v>仙台</v>
          </cell>
          <cell r="E349" t="str">
            <v>１人</v>
          </cell>
          <cell r="G349" t="str">
            <v>松島　信也</v>
          </cell>
          <cell r="H349" t="str">
            <v>松島　清</v>
          </cell>
          <cell r="I349">
            <v>70000045</v>
          </cell>
          <cell r="J349" t="str">
            <v>グランコンフォール花京院Ⅰ</v>
          </cell>
          <cell r="K349">
            <v>103</v>
          </cell>
          <cell r="L349" t="str">
            <v>塩屋</v>
          </cell>
          <cell r="M349" t="str">
            <v>野田</v>
          </cell>
          <cell r="N349" t="str">
            <v>済</v>
          </cell>
        </row>
        <row r="350">
          <cell r="A350">
            <v>349</v>
          </cell>
          <cell r="B350">
            <v>40263</v>
          </cell>
          <cell r="C350">
            <v>0.375</v>
          </cell>
          <cell r="D350" t="str">
            <v>仙台</v>
          </cell>
          <cell r="E350" t="str">
            <v>１人</v>
          </cell>
          <cell r="G350" t="str">
            <v>長峯　麻衣子</v>
          </cell>
          <cell r="H350" t="str">
            <v>長峯　巌</v>
          </cell>
          <cell r="I350">
            <v>70000058</v>
          </cell>
          <cell r="J350" t="str">
            <v>ネットコーポ旭ヶ丘</v>
          </cell>
          <cell r="K350">
            <v>102</v>
          </cell>
          <cell r="L350" t="str">
            <v>落合</v>
          </cell>
          <cell r="M350" t="str">
            <v>野田</v>
          </cell>
          <cell r="N350" t="str">
            <v>済</v>
          </cell>
        </row>
        <row r="351">
          <cell r="A351">
            <v>350</v>
          </cell>
          <cell r="B351">
            <v>40263</v>
          </cell>
          <cell r="C351">
            <v>0.45833333333333331</v>
          </cell>
          <cell r="D351" t="str">
            <v>福岡</v>
          </cell>
          <cell r="E351" t="str">
            <v>１人</v>
          </cell>
          <cell r="G351" t="str">
            <v>垣添　和弘</v>
          </cell>
          <cell r="H351" t="str">
            <v>垣添　清香</v>
          </cell>
          <cell r="I351">
            <v>614</v>
          </cell>
          <cell r="J351" t="str">
            <v>ハイド＆シーク高宮</v>
          </cell>
          <cell r="K351">
            <v>103</v>
          </cell>
          <cell r="L351" t="str">
            <v>塩屋</v>
          </cell>
          <cell r="M351" t="str">
            <v>前崎</v>
          </cell>
          <cell r="N351" t="str">
            <v>済</v>
          </cell>
        </row>
        <row r="352">
          <cell r="A352">
            <v>351</v>
          </cell>
          <cell r="B352">
            <v>40263</v>
          </cell>
          <cell r="C352">
            <v>0.61805555555555558</v>
          </cell>
          <cell r="D352" t="str">
            <v>日商</v>
          </cell>
          <cell r="E352" t="str">
            <v>１人</v>
          </cell>
          <cell r="G352" t="str">
            <v>室谷　冴香</v>
          </cell>
          <cell r="H352" t="str">
            <v>室谷　正</v>
          </cell>
          <cell r="I352">
            <v>1987</v>
          </cell>
          <cell r="J352" t="str">
            <v>ロイヤルガーデン哲学堂</v>
          </cell>
          <cell r="K352">
            <v>601</v>
          </cell>
          <cell r="L352" t="str">
            <v>片桐</v>
          </cell>
          <cell r="M352" t="str">
            <v>人見</v>
          </cell>
          <cell r="N352" t="str">
            <v>済</v>
          </cell>
        </row>
        <row r="353">
          <cell r="A353">
            <v>352</v>
          </cell>
          <cell r="B353">
            <v>40263</v>
          </cell>
          <cell r="C353">
            <v>0.69444444444444453</v>
          </cell>
          <cell r="D353" t="str">
            <v>東京</v>
          </cell>
          <cell r="E353" t="str">
            <v>２人</v>
          </cell>
          <cell r="G353" t="str">
            <v>義田　凌太</v>
          </cell>
          <cell r="H353" t="str">
            <v>義田　浩美 義田　直彦</v>
          </cell>
          <cell r="I353">
            <v>20007068</v>
          </cell>
          <cell r="J353" t="str">
            <v>カーサ・田園</v>
          </cell>
          <cell r="K353">
            <v>101</v>
          </cell>
          <cell r="L353" t="str">
            <v>塩屋</v>
          </cell>
          <cell r="M353" t="str">
            <v>高田</v>
          </cell>
          <cell r="N353" t="str">
            <v>否決</v>
          </cell>
          <cell r="O353" t="str">
            <v>3/26人間性に問題あり</v>
          </cell>
        </row>
        <row r="354">
          <cell r="A354">
            <v>353</v>
          </cell>
          <cell r="B354">
            <v>40263</v>
          </cell>
          <cell r="C354">
            <v>0.72222222222222221</v>
          </cell>
          <cell r="D354" t="str">
            <v>東京</v>
          </cell>
          <cell r="E354" t="str">
            <v>１人</v>
          </cell>
          <cell r="G354" t="str">
            <v>児玉　裕一</v>
          </cell>
          <cell r="H354" t="str">
            <v>児玉　嘉満</v>
          </cell>
          <cell r="I354">
            <v>20007133</v>
          </cell>
          <cell r="J354" t="str">
            <v>ＢＯＮＨＥＵＲ蘇我</v>
          </cell>
          <cell r="K354">
            <v>103</v>
          </cell>
          <cell r="L354" t="str">
            <v>塩屋</v>
          </cell>
          <cell r="M354" t="str">
            <v>高田</v>
          </cell>
          <cell r="N354" t="str">
            <v>済</v>
          </cell>
        </row>
        <row r="355">
          <cell r="A355">
            <v>354</v>
          </cell>
          <cell r="B355">
            <v>40263</v>
          </cell>
          <cell r="C355">
            <v>0.74305555555555547</v>
          </cell>
          <cell r="D355" t="str">
            <v>東京</v>
          </cell>
          <cell r="E355" t="str">
            <v>１人</v>
          </cell>
          <cell r="G355" t="str">
            <v>福本　竜平</v>
          </cell>
          <cell r="H355" t="str">
            <v>福本　基次</v>
          </cell>
          <cell r="I355">
            <v>20007068</v>
          </cell>
          <cell r="J355" t="str">
            <v>カーサ・田園</v>
          </cell>
          <cell r="K355">
            <v>105</v>
          </cell>
          <cell r="L355" t="str">
            <v>塩屋</v>
          </cell>
          <cell r="M355" t="str">
            <v>高田</v>
          </cell>
          <cell r="N355" t="str">
            <v>済</v>
          </cell>
        </row>
        <row r="356">
          <cell r="A356">
            <v>355</v>
          </cell>
          <cell r="B356">
            <v>40263</v>
          </cell>
          <cell r="C356">
            <v>0.79166666666666663</v>
          </cell>
          <cell r="D356" t="str">
            <v>福岡</v>
          </cell>
          <cell r="E356" t="str">
            <v>１人</v>
          </cell>
          <cell r="G356" t="str">
            <v>宮本　和樹宜</v>
          </cell>
          <cell r="H356" t="str">
            <v>宮本　正子</v>
          </cell>
          <cell r="I356">
            <v>839</v>
          </cell>
          <cell r="J356" t="str">
            <v>エスペランサ天神南</v>
          </cell>
          <cell r="K356">
            <v>101</v>
          </cell>
          <cell r="L356" t="str">
            <v>落合</v>
          </cell>
          <cell r="M356" t="str">
            <v>岡本</v>
          </cell>
          <cell r="N356" t="str">
            <v>否決</v>
          </cell>
          <cell r="O356" t="str">
            <v>3/27　本人の国保期限切れ、フリーターと内容弱い為→岡本社員へ連絡済</v>
          </cell>
        </row>
        <row r="357">
          <cell r="A357">
            <v>356</v>
          </cell>
          <cell r="B357">
            <v>40263</v>
          </cell>
          <cell r="C357">
            <v>0.79166666666666663</v>
          </cell>
          <cell r="D357" t="str">
            <v>福岡</v>
          </cell>
          <cell r="E357" t="str">
            <v>１人</v>
          </cell>
          <cell r="G357" t="str">
            <v>前屋敷　真</v>
          </cell>
          <cell r="H357" t="str">
            <v>前屋敷　さよ子</v>
          </cell>
          <cell r="I357">
            <v>583</v>
          </cell>
          <cell r="J357" t="str">
            <v>フェリーチェ天神南</v>
          </cell>
          <cell r="K357">
            <v>103</v>
          </cell>
          <cell r="L357" t="str">
            <v>落合</v>
          </cell>
          <cell r="M357" t="str">
            <v>岡本</v>
          </cell>
          <cell r="N357" t="str">
            <v>済</v>
          </cell>
        </row>
        <row r="358">
          <cell r="A358">
            <v>357</v>
          </cell>
          <cell r="B358">
            <v>40263</v>
          </cell>
          <cell r="C358">
            <v>0.79166666666666663</v>
          </cell>
          <cell r="D358" t="str">
            <v>名古屋</v>
          </cell>
          <cell r="E358" t="str">
            <v>２人</v>
          </cell>
          <cell r="G358" t="str">
            <v>麻相田　紅美</v>
          </cell>
          <cell r="H358" t="str">
            <v>麻相田　守・麻生田　美千代</v>
          </cell>
          <cell r="I358">
            <v>30008202</v>
          </cell>
          <cell r="J358" t="str">
            <v>Ｌａ ｍａｉｓｏｍ Y’ｓ本陣</v>
          </cell>
          <cell r="K358">
            <v>201</v>
          </cell>
          <cell r="L358" t="str">
            <v>落合</v>
          </cell>
          <cell r="M358" t="str">
            <v>蝦名</v>
          </cell>
          <cell r="N358" t="str">
            <v>済</v>
          </cell>
        </row>
        <row r="359">
          <cell r="A359">
            <v>358</v>
          </cell>
          <cell r="B359">
            <v>40264</v>
          </cell>
          <cell r="C359">
            <v>0.375</v>
          </cell>
          <cell r="D359" t="str">
            <v>東京</v>
          </cell>
          <cell r="E359" t="str">
            <v>１人</v>
          </cell>
          <cell r="G359" t="str">
            <v>小笠原　千枝</v>
          </cell>
          <cell r="H359" t="str">
            <v>小笠原　英喜</v>
          </cell>
          <cell r="I359">
            <v>20007088</v>
          </cell>
          <cell r="J359" t="str">
            <v>プライムメゾン</v>
          </cell>
          <cell r="K359">
            <v>202</v>
          </cell>
          <cell r="L359" t="str">
            <v>落合</v>
          </cell>
          <cell r="M359" t="str">
            <v>高田</v>
          </cell>
          <cell r="N359" t="str">
            <v>済</v>
          </cell>
        </row>
        <row r="360">
          <cell r="A360">
            <v>359</v>
          </cell>
          <cell r="B360">
            <v>40264</v>
          </cell>
          <cell r="C360">
            <v>0.375</v>
          </cell>
          <cell r="D360" t="str">
            <v>名古屋</v>
          </cell>
          <cell r="E360" t="str">
            <v>１人</v>
          </cell>
          <cell r="G360" t="str">
            <v>森田　泰生</v>
          </cell>
          <cell r="H360" t="str">
            <v>森田　孝司</v>
          </cell>
          <cell r="I360">
            <v>30008131</v>
          </cell>
          <cell r="J360" t="str">
            <v>カーサ ミラ</v>
          </cell>
          <cell r="K360">
            <v>203</v>
          </cell>
          <cell r="L360" t="str">
            <v>落合</v>
          </cell>
          <cell r="M360" t="str">
            <v>蝦名</v>
          </cell>
          <cell r="N360" t="str">
            <v>済</v>
          </cell>
        </row>
        <row r="361">
          <cell r="A361">
            <v>360</v>
          </cell>
          <cell r="B361">
            <v>40264</v>
          </cell>
          <cell r="C361">
            <v>0.375</v>
          </cell>
          <cell r="D361" t="str">
            <v>仙台</v>
          </cell>
          <cell r="E361" t="str">
            <v>１人</v>
          </cell>
          <cell r="G361" t="str">
            <v>尾形　亜貴</v>
          </cell>
          <cell r="H361" t="str">
            <v>尾形　さと子</v>
          </cell>
          <cell r="I361">
            <v>70000016</v>
          </cell>
          <cell r="J361" t="str">
            <v>ソルフェージュ</v>
          </cell>
          <cell r="K361">
            <v>102</v>
          </cell>
          <cell r="L361" t="str">
            <v>落合</v>
          </cell>
          <cell r="M361" t="str">
            <v>野田</v>
          </cell>
          <cell r="N361" t="str">
            <v>済</v>
          </cell>
        </row>
        <row r="362">
          <cell r="A362">
            <v>361</v>
          </cell>
          <cell r="B362">
            <v>40264</v>
          </cell>
          <cell r="C362">
            <v>0.45833333333333331</v>
          </cell>
          <cell r="D362" t="str">
            <v>日商</v>
          </cell>
          <cell r="E362" t="str">
            <v>１人</v>
          </cell>
          <cell r="G362" t="str">
            <v>森口　昌和</v>
          </cell>
          <cell r="H362" t="str">
            <v>森口　茂</v>
          </cell>
          <cell r="J362" t="str">
            <v>ＶＩＤＡ文京関口</v>
          </cell>
          <cell r="K362">
            <v>105</v>
          </cell>
          <cell r="L362" t="str">
            <v>落合</v>
          </cell>
          <cell r="M362" t="str">
            <v>米澤</v>
          </cell>
          <cell r="N362" t="str">
            <v>済</v>
          </cell>
        </row>
        <row r="363">
          <cell r="A363">
            <v>362</v>
          </cell>
          <cell r="B363">
            <v>40264</v>
          </cell>
          <cell r="C363">
            <v>0.45833333333333331</v>
          </cell>
          <cell r="D363" t="str">
            <v>名古屋</v>
          </cell>
          <cell r="E363" t="str">
            <v>１人</v>
          </cell>
          <cell r="G363" t="str">
            <v>柴田　隆広</v>
          </cell>
          <cell r="H363" t="str">
            <v>柴田　英信</v>
          </cell>
          <cell r="I363">
            <v>20007097</v>
          </cell>
          <cell r="J363" t="str">
            <v>ＩＬ　ＰＡＬＡＺＺＯ　野方</v>
          </cell>
          <cell r="K363">
            <v>107</v>
          </cell>
          <cell r="L363" t="str">
            <v>藤村</v>
          </cell>
          <cell r="M363" t="str">
            <v>水落</v>
          </cell>
          <cell r="N363" t="str">
            <v>済</v>
          </cell>
        </row>
        <row r="364">
          <cell r="A364">
            <v>363</v>
          </cell>
          <cell r="B364">
            <v>40264</v>
          </cell>
          <cell r="C364">
            <v>0.58333333333333337</v>
          </cell>
          <cell r="D364" t="str">
            <v>福岡</v>
          </cell>
          <cell r="E364" t="str">
            <v>１人</v>
          </cell>
          <cell r="G364" t="str">
            <v>木村　幸雄</v>
          </cell>
          <cell r="H364" t="str">
            <v>木村　則昭</v>
          </cell>
          <cell r="I364">
            <v>591</v>
          </cell>
          <cell r="J364" t="str">
            <v>ＰＲＩＭＡ　ＣＬＡＳＳＥ天神</v>
          </cell>
          <cell r="K364">
            <v>201</v>
          </cell>
          <cell r="L364" t="str">
            <v>仲摩</v>
          </cell>
          <cell r="M364" t="str">
            <v>犬丸</v>
          </cell>
          <cell r="N364" t="str">
            <v>済</v>
          </cell>
        </row>
        <row r="365">
          <cell r="A365">
            <v>364</v>
          </cell>
          <cell r="B365">
            <v>40264</v>
          </cell>
          <cell r="C365">
            <v>0.58333333333333337</v>
          </cell>
          <cell r="D365" t="str">
            <v>福岡</v>
          </cell>
          <cell r="E365" t="str">
            <v>１人</v>
          </cell>
          <cell r="G365" t="str">
            <v>小山　夏生</v>
          </cell>
          <cell r="H365" t="str">
            <v>小山　洋一</v>
          </cell>
          <cell r="I365">
            <v>358</v>
          </cell>
          <cell r="J365" t="str">
            <v>ＤＷＥＬＬ鳥飼</v>
          </cell>
          <cell r="K365">
            <v>205</v>
          </cell>
          <cell r="L365" t="str">
            <v>仲摩</v>
          </cell>
          <cell r="M365" t="str">
            <v>岡本</v>
          </cell>
          <cell r="N365" t="str">
            <v>済</v>
          </cell>
        </row>
        <row r="366">
          <cell r="A366">
            <v>365</v>
          </cell>
          <cell r="B366">
            <v>40264</v>
          </cell>
          <cell r="C366">
            <v>0.58333333333333337</v>
          </cell>
          <cell r="D366" t="str">
            <v>福岡</v>
          </cell>
          <cell r="E366" t="str">
            <v>１人</v>
          </cell>
          <cell r="G366" t="str">
            <v>中川　剛</v>
          </cell>
          <cell r="H366" t="str">
            <v>中川　美智子</v>
          </cell>
          <cell r="I366">
            <v>376</v>
          </cell>
          <cell r="J366" t="str">
            <v>フェリーチェ唐人町</v>
          </cell>
          <cell r="K366">
            <v>203</v>
          </cell>
          <cell r="L366" t="str">
            <v>仲摩</v>
          </cell>
          <cell r="M366" t="str">
            <v>大庭</v>
          </cell>
          <cell r="N366" t="str">
            <v>キャン</v>
          </cell>
          <cell r="O366" t="str">
            <v>2人入居の為、大庭社員よりキャンセル連絡有</v>
          </cell>
        </row>
        <row r="367">
          <cell r="A367">
            <v>366</v>
          </cell>
          <cell r="B367">
            <v>40264</v>
          </cell>
          <cell r="C367">
            <v>0.58333333333333337</v>
          </cell>
          <cell r="D367" t="str">
            <v>福岡</v>
          </cell>
          <cell r="E367" t="str">
            <v>１人</v>
          </cell>
          <cell r="G367" t="str">
            <v>西原　貴史</v>
          </cell>
          <cell r="H367" t="str">
            <v>西原　一夫</v>
          </cell>
          <cell r="I367">
            <v>317</v>
          </cell>
          <cell r="J367" t="str">
            <v>ＥＡＳＴ ＳＩＤＥ･博多</v>
          </cell>
          <cell r="K367">
            <v>103</v>
          </cell>
          <cell r="L367" t="str">
            <v>仲摩</v>
          </cell>
          <cell r="M367" t="str">
            <v>大庭</v>
          </cell>
          <cell r="N367" t="str">
            <v>済</v>
          </cell>
        </row>
        <row r="368">
          <cell r="A368">
            <v>367</v>
          </cell>
          <cell r="B368">
            <v>40264</v>
          </cell>
          <cell r="C368">
            <v>0.58333333333333337</v>
          </cell>
          <cell r="D368" t="str">
            <v>福岡</v>
          </cell>
          <cell r="E368" t="str">
            <v>１人</v>
          </cell>
          <cell r="G368" t="str">
            <v>曽我部　雄介</v>
          </cell>
          <cell r="H368" t="str">
            <v>曽我部　良太郎</v>
          </cell>
          <cell r="I368">
            <v>408</v>
          </cell>
          <cell r="J368" t="str">
            <v>リブイン博多</v>
          </cell>
          <cell r="K368">
            <v>201</v>
          </cell>
          <cell r="L368" t="str">
            <v>仲摩</v>
          </cell>
          <cell r="M368" t="str">
            <v>大庭</v>
          </cell>
          <cell r="N368" t="str">
            <v>済</v>
          </cell>
        </row>
        <row r="369">
          <cell r="A369">
            <v>368</v>
          </cell>
          <cell r="B369">
            <v>40264</v>
          </cell>
          <cell r="C369">
            <v>0.58333333333333337</v>
          </cell>
          <cell r="D369" t="str">
            <v>福岡</v>
          </cell>
          <cell r="E369" t="str">
            <v>１人</v>
          </cell>
          <cell r="G369" t="str">
            <v>李　謙恵</v>
          </cell>
          <cell r="H369" t="str">
            <v>岡川　雄健</v>
          </cell>
          <cell r="I369">
            <v>839</v>
          </cell>
          <cell r="J369" t="str">
            <v>エスペランサ天神南</v>
          </cell>
          <cell r="K369">
            <v>205</v>
          </cell>
          <cell r="L369" t="str">
            <v>仲摩</v>
          </cell>
          <cell r="M369" t="str">
            <v>前崎</v>
          </cell>
          <cell r="N369" t="str">
            <v>済</v>
          </cell>
        </row>
        <row r="370">
          <cell r="A370">
            <v>369</v>
          </cell>
          <cell r="B370">
            <v>40264</v>
          </cell>
          <cell r="C370">
            <v>0.58333333333333337</v>
          </cell>
          <cell r="D370" t="str">
            <v>福岡</v>
          </cell>
          <cell r="E370" t="str">
            <v>１人</v>
          </cell>
          <cell r="G370" t="str">
            <v>酒井　颯太</v>
          </cell>
          <cell r="H370" t="str">
            <v>酒井　美緒</v>
          </cell>
          <cell r="I370">
            <v>707</v>
          </cell>
          <cell r="J370" t="str">
            <v>オークハウス</v>
          </cell>
          <cell r="K370">
            <v>101</v>
          </cell>
          <cell r="L370" t="str">
            <v>仲摩</v>
          </cell>
          <cell r="M370" t="str">
            <v>前崎</v>
          </cell>
          <cell r="N370" t="str">
            <v>済</v>
          </cell>
        </row>
        <row r="371">
          <cell r="A371">
            <v>370</v>
          </cell>
          <cell r="B371">
            <v>40264</v>
          </cell>
          <cell r="C371">
            <v>0.58333333333333337</v>
          </cell>
          <cell r="D371" t="str">
            <v>福岡</v>
          </cell>
          <cell r="E371" t="str">
            <v>１人</v>
          </cell>
          <cell r="G371" t="str">
            <v>菅　将聖</v>
          </cell>
          <cell r="H371" t="str">
            <v>菅　勲</v>
          </cell>
          <cell r="I371">
            <v>752</v>
          </cell>
          <cell r="J371" t="str">
            <v>コーポスマイル</v>
          </cell>
          <cell r="K371">
            <v>105</v>
          </cell>
          <cell r="L371" t="str">
            <v>仲摩</v>
          </cell>
          <cell r="M371" t="str">
            <v>前崎</v>
          </cell>
          <cell r="N371" t="str">
            <v>済</v>
          </cell>
        </row>
        <row r="372">
          <cell r="A372">
            <v>371</v>
          </cell>
          <cell r="B372">
            <v>40264</v>
          </cell>
          <cell r="C372">
            <v>0.625</v>
          </cell>
          <cell r="D372" t="str">
            <v>東京</v>
          </cell>
          <cell r="E372" t="str">
            <v>１人</v>
          </cell>
          <cell r="G372" t="str">
            <v>堀田　卓</v>
          </cell>
          <cell r="H372" t="str">
            <v>堀田　光彦</v>
          </cell>
          <cell r="I372">
            <v>20007068</v>
          </cell>
          <cell r="J372" t="str">
            <v>カーサ・田園</v>
          </cell>
          <cell r="K372">
            <v>202</v>
          </cell>
          <cell r="L372" t="str">
            <v>仲摩</v>
          </cell>
          <cell r="M372" t="str">
            <v>水落</v>
          </cell>
          <cell r="N372" t="str">
            <v>済</v>
          </cell>
        </row>
        <row r="373">
          <cell r="A373">
            <v>372</v>
          </cell>
          <cell r="B373">
            <v>40264</v>
          </cell>
          <cell r="C373">
            <v>0.625</v>
          </cell>
          <cell r="D373" t="str">
            <v>名古屋</v>
          </cell>
          <cell r="E373" t="str">
            <v>１人</v>
          </cell>
          <cell r="G373" t="str">
            <v>武田　孝昭</v>
          </cell>
          <cell r="H373" t="str">
            <v>武田　康雄</v>
          </cell>
          <cell r="I373">
            <v>30008060</v>
          </cell>
          <cell r="J373" t="str">
            <v>リバティー川名</v>
          </cell>
          <cell r="K373">
            <v>103</v>
          </cell>
          <cell r="L373" t="str">
            <v>落合</v>
          </cell>
          <cell r="M373" t="str">
            <v>蝦名</v>
          </cell>
          <cell r="N373" t="str">
            <v>済</v>
          </cell>
        </row>
        <row r="374">
          <cell r="A374">
            <v>373</v>
          </cell>
          <cell r="B374">
            <v>40264</v>
          </cell>
          <cell r="C374">
            <v>0.73958333333333337</v>
          </cell>
          <cell r="D374" t="str">
            <v>福岡</v>
          </cell>
          <cell r="E374" t="str">
            <v>１人</v>
          </cell>
          <cell r="G374" t="str">
            <v>倉橋　麻由</v>
          </cell>
          <cell r="H374" t="str">
            <v>倉橋　利彦</v>
          </cell>
          <cell r="I374">
            <v>704</v>
          </cell>
          <cell r="J374" t="str">
            <v>パークサイド横手</v>
          </cell>
          <cell r="K374">
            <v>203</v>
          </cell>
          <cell r="L374" t="str">
            <v>落合</v>
          </cell>
          <cell r="M374" t="str">
            <v>岡本</v>
          </cell>
          <cell r="N374" t="str">
            <v>キャン</v>
          </cell>
          <cell r="O374" t="str">
            <v>3/29　本人バイト、保証人自営（固定電話、謄本ない）の為→ＶＥＳＴＡへ</v>
          </cell>
        </row>
        <row r="375">
          <cell r="A375">
            <v>374</v>
          </cell>
          <cell r="B375">
            <v>40264</v>
          </cell>
          <cell r="C375">
            <v>0.73958333333333337</v>
          </cell>
          <cell r="D375" t="str">
            <v>福岡</v>
          </cell>
          <cell r="E375" t="str">
            <v>２人</v>
          </cell>
          <cell r="G375" t="str">
            <v>工藤　由季</v>
          </cell>
          <cell r="H375" t="str">
            <v>工藤　一成・中村順行</v>
          </cell>
          <cell r="I375">
            <v>678</v>
          </cell>
          <cell r="J375" t="str">
            <v>オリュンポス・Ⅰ</v>
          </cell>
          <cell r="K375">
            <v>202</v>
          </cell>
          <cell r="L375" t="str">
            <v>落合</v>
          </cell>
          <cell r="M375" t="str">
            <v>大庭</v>
          </cell>
          <cell r="N375" t="str">
            <v>済</v>
          </cell>
          <cell r="O375" t="str">
            <v>4/1再開</v>
          </cell>
        </row>
        <row r="376">
          <cell r="A376">
            <v>375</v>
          </cell>
          <cell r="B376">
            <v>40264</v>
          </cell>
          <cell r="C376">
            <v>0.75</v>
          </cell>
          <cell r="D376" t="str">
            <v>日商</v>
          </cell>
          <cell r="E376" t="str">
            <v>１人</v>
          </cell>
          <cell r="G376" t="str">
            <v>渡辺　宇</v>
          </cell>
          <cell r="H376" t="str">
            <v>渡辺　誠</v>
          </cell>
          <cell r="I376">
            <v>5019</v>
          </cell>
          <cell r="J376" t="str">
            <v>ライオンズマンション横浜ウエスト</v>
          </cell>
          <cell r="K376">
            <v>203</v>
          </cell>
          <cell r="L376" t="str">
            <v>仲摩</v>
          </cell>
          <cell r="M376" t="str">
            <v>米澤</v>
          </cell>
          <cell r="N376" t="str">
            <v>済</v>
          </cell>
        </row>
        <row r="377">
          <cell r="A377">
            <v>376</v>
          </cell>
          <cell r="B377">
            <v>40266</v>
          </cell>
          <cell r="C377">
            <v>0.375</v>
          </cell>
          <cell r="D377" t="str">
            <v>名古屋</v>
          </cell>
          <cell r="E377" t="str">
            <v>１人</v>
          </cell>
          <cell r="G377" t="str">
            <v>加藤　英敏</v>
          </cell>
          <cell r="H377" t="str">
            <v>加藤　邦隆</v>
          </cell>
          <cell r="I377">
            <v>30008178</v>
          </cell>
          <cell r="J377" t="str">
            <v>ラピュタ７</v>
          </cell>
          <cell r="K377">
            <v>102</v>
          </cell>
          <cell r="L377" t="str">
            <v>落合</v>
          </cell>
          <cell r="M377" t="str">
            <v>蝦名</v>
          </cell>
          <cell r="N377" t="str">
            <v>済</v>
          </cell>
        </row>
        <row r="378">
          <cell r="A378">
            <v>377</v>
          </cell>
          <cell r="B378">
            <v>40266</v>
          </cell>
          <cell r="C378">
            <v>0.43055555555555558</v>
          </cell>
          <cell r="D378" t="str">
            <v>日商</v>
          </cell>
          <cell r="E378" t="str">
            <v>１人</v>
          </cell>
          <cell r="G378" t="str">
            <v>高橋　義一</v>
          </cell>
          <cell r="H378" t="str">
            <v>高橋　博</v>
          </cell>
          <cell r="I378">
            <v>2297</v>
          </cell>
          <cell r="J378" t="str">
            <v>フォルトゥナ新中野</v>
          </cell>
          <cell r="K378">
            <v>602</v>
          </cell>
          <cell r="L378" t="str">
            <v>塩屋</v>
          </cell>
          <cell r="M378" t="str">
            <v>米澤</v>
          </cell>
          <cell r="N378" t="str">
            <v>否決</v>
          </cell>
          <cell r="O378" t="str">
            <v>3/30米澤社員へ連絡</v>
          </cell>
        </row>
        <row r="379">
          <cell r="A379">
            <v>378</v>
          </cell>
          <cell r="B379">
            <v>40266</v>
          </cell>
          <cell r="C379">
            <v>0.43055555555555558</v>
          </cell>
          <cell r="D379" t="str">
            <v>日商</v>
          </cell>
          <cell r="E379" t="str">
            <v>１人</v>
          </cell>
          <cell r="G379" t="str">
            <v>井坂　雄也</v>
          </cell>
          <cell r="H379" t="str">
            <v>井坂　悦雄</v>
          </cell>
          <cell r="I379">
            <v>6034</v>
          </cell>
          <cell r="J379" t="str">
            <v>ﾗｲｵﾝｽﾞﾏﾝｼｮﾝ東北沢</v>
          </cell>
          <cell r="K379">
            <v>203</v>
          </cell>
          <cell r="L379" t="str">
            <v>塩屋</v>
          </cell>
          <cell r="M379" t="str">
            <v>人見</v>
          </cell>
          <cell r="N379" t="str">
            <v>済</v>
          </cell>
        </row>
        <row r="380">
          <cell r="A380">
            <v>379</v>
          </cell>
          <cell r="B380">
            <v>40266</v>
          </cell>
          <cell r="C380">
            <v>0.43055555555555558</v>
          </cell>
          <cell r="D380" t="str">
            <v>福岡</v>
          </cell>
          <cell r="E380" t="str">
            <v>１人</v>
          </cell>
          <cell r="G380" t="str">
            <v>坂田　愛美</v>
          </cell>
          <cell r="H380" t="str">
            <v>坂田　美奈子</v>
          </cell>
          <cell r="I380">
            <v>729</v>
          </cell>
          <cell r="J380" t="str">
            <v>青雲寮</v>
          </cell>
          <cell r="K380">
            <v>203</v>
          </cell>
          <cell r="L380" t="str">
            <v>塩屋</v>
          </cell>
          <cell r="M380" t="str">
            <v>前崎</v>
          </cell>
          <cell r="N380" t="str">
            <v>済</v>
          </cell>
        </row>
        <row r="381">
          <cell r="A381">
            <v>380</v>
          </cell>
          <cell r="B381">
            <v>40266</v>
          </cell>
          <cell r="C381">
            <v>0.43055555555555558</v>
          </cell>
          <cell r="D381" t="str">
            <v>福岡</v>
          </cell>
          <cell r="E381" t="str">
            <v>１人</v>
          </cell>
          <cell r="G381" t="str">
            <v>木村　絢</v>
          </cell>
          <cell r="H381" t="str">
            <v>木村　昭男</v>
          </cell>
          <cell r="I381">
            <v>752</v>
          </cell>
          <cell r="J381" t="str">
            <v>コーポスマイル</v>
          </cell>
          <cell r="K381">
            <v>205</v>
          </cell>
          <cell r="L381" t="str">
            <v>塩屋</v>
          </cell>
          <cell r="M381" t="str">
            <v>前崎</v>
          </cell>
          <cell r="N381" t="str">
            <v>済</v>
          </cell>
        </row>
        <row r="382">
          <cell r="A382">
            <v>381</v>
          </cell>
          <cell r="B382">
            <v>40266</v>
          </cell>
          <cell r="C382">
            <v>0.43055555555555558</v>
          </cell>
          <cell r="D382" t="str">
            <v>福岡</v>
          </cell>
          <cell r="E382" t="str">
            <v>１人</v>
          </cell>
          <cell r="G382" t="str">
            <v>鹿田　信一</v>
          </cell>
          <cell r="H382" t="str">
            <v>鹿田　康子</v>
          </cell>
          <cell r="I382">
            <v>839</v>
          </cell>
          <cell r="J382" t="str">
            <v>エスペランサ天神南</v>
          </cell>
          <cell r="K382">
            <v>102</v>
          </cell>
          <cell r="L382" t="str">
            <v>塩屋</v>
          </cell>
          <cell r="M382" t="str">
            <v>前崎</v>
          </cell>
          <cell r="N382" t="str">
            <v>済</v>
          </cell>
        </row>
        <row r="383">
          <cell r="A383">
            <v>382</v>
          </cell>
          <cell r="B383">
            <v>40266</v>
          </cell>
          <cell r="C383">
            <v>0.43055555555555558</v>
          </cell>
          <cell r="D383" t="str">
            <v>福岡</v>
          </cell>
          <cell r="E383" t="str">
            <v>１人</v>
          </cell>
          <cell r="G383" t="str">
            <v>北岡　光由希</v>
          </cell>
          <cell r="H383" t="str">
            <v>富山　みゆき</v>
          </cell>
          <cell r="I383">
            <v>635</v>
          </cell>
          <cell r="J383" t="str">
            <v>セゾン・ド・ハイツ</v>
          </cell>
          <cell r="K383">
            <v>101</v>
          </cell>
          <cell r="L383" t="str">
            <v>塩屋</v>
          </cell>
          <cell r="M383" t="str">
            <v>前崎</v>
          </cell>
          <cell r="N383" t="str">
            <v>済</v>
          </cell>
        </row>
        <row r="384">
          <cell r="A384">
            <v>383</v>
          </cell>
          <cell r="B384">
            <v>40266</v>
          </cell>
          <cell r="C384">
            <v>0.43055555555555558</v>
          </cell>
          <cell r="D384" t="str">
            <v>福岡</v>
          </cell>
          <cell r="E384" t="str">
            <v>１人</v>
          </cell>
          <cell r="G384" t="str">
            <v>末松　翠</v>
          </cell>
          <cell r="H384" t="str">
            <v>末松　たか子</v>
          </cell>
          <cell r="I384">
            <v>440</v>
          </cell>
          <cell r="J384" t="str">
            <v>セピア南福岡</v>
          </cell>
          <cell r="K384">
            <v>202</v>
          </cell>
          <cell r="L384" t="str">
            <v>塩屋</v>
          </cell>
          <cell r="M384" t="str">
            <v>前崎</v>
          </cell>
          <cell r="N384" t="str">
            <v>キャン</v>
          </cell>
          <cell r="O384" t="str">
            <v>物件振替のため</v>
          </cell>
        </row>
        <row r="385">
          <cell r="A385">
            <v>384</v>
          </cell>
          <cell r="B385">
            <v>40266</v>
          </cell>
          <cell r="C385">
            <v>0.43055555555555558</v>
          </cell>
          <cell r="D385" t="str">
            <v>福岡</v>
          </cell>
          <cell r="E385" t="str">
            <v>１人</v>
          </cell>
          <cell r="G385" t="str">
            <v>中村　早希</v>
          </cell>
          <cell r="H385" t="str">
            <v>中村　収</v>
          </cell>
          <cell r="I385">
            <v>614</v>
          </cell>
          <cell r="J385" t="str">
            <v>ハイド＆シーク高宮</v>
          </cell>
          <cell r="K385">
            <v>201</v>
          </cell>
          <cell r="L385" t="str">
            <v>塩屋</v>
          </cell>
          <cell r="M385" t="str">
            <v>前崎</v>
          </cell>
          <cell r="N385" t="str">
            <v>済</v>
          </cell>
        </row>
        <row r="386">
          <cell r="A386">
            <v>385</v>
          </cell>
          <cell r="B386">
            <v>40266</v>
          </cell>
          <cell r="C386">
            <v>0.45833333333333331</v>
          </cell>
          <cell r="D386" t="str">
            <v>名古屋</v>
          </cell>
          <cell r="E386" t="str">
            <v>１人</v>
          </cell>
          <cell r="G386" t="str">
            <v>福森　良枝</v>
          </cell>
          <cell r="H386" t="str">
            <v>福森　良子</v>
          </cell>
          <cell r="I386">
            <v>30008218</v>
          </cell>
          <cell r="J386" t="str">
            <v>Ｌｏｆｔ７本陣</v>
          </cell>
          <cell r="K386">
            <v>203</v>
          </cell>
          <cell r="L386" t="str">
            <v>塩屋</v>
          </cell>
          <cell r="M386" t="str">
            <v>蝦名</v>
          </cell>
          <cell r="N386" t="str">
            <v>済</v>
          </cell>
        </row>
        <row r="387">
          <cell r="A387">
            <v>386</v>
          </cell>
          <cell r="B387">
            <v>40266</v>
          </cell>
          <cell r="C387">
            <v>0.46527777777777773</v>
          </cell>
          <cell r="D387" t="str">
            <v>福岡</v>
          </cell>
          <cell r="E387" t="str">
            <v>１人</v>
          </cell>
          <cell r="G387" t="str">
            <v>森田　佳子</v>
          </cell>
          <cell r="H387" t="str">
            <v>森田　憲治</v>
          </cell>
          <cell r="I387">
            <v>840</v>
          </cell>
          <cell r="J387" t="str">
            <v>ミルキーウェイ</v>
          </cell>
          <cell r="K387">
            <v>101</v>
          </cell>
          <cell r="L387" t="str">
            <v>塩屋</v>
          </cell>
          <cell r="M387" t="str">
            <v>前崎</v>
          </cell>
          <cell r="N387" t="str">
            <v>済</v>
          </cell>
        </row>
        <row r="388">
          <cell r="A388">
            <v>387</v>
          </cell>
          <cell r="B388">
            <v>40266</v>
          </cell>
          <cell r="C388">
            <v>0.46527777777777773</v>
          </cell>
          <cell r="D388" t="str">
            <v>福岡</v>
          </cell>
          <cell r="E388" t="str">
            <v>１人</v>
          </cell>
          <cell r="G388" t="str">
            <v>中島　知美</v>
          </cell>
          <cell r="H388" t="str">
            <v>中島　章彦</v>
          </cell>
          <cell r="I388">
            <v>285</v>
          </cell>
          <cell r="J388" t="str">
            <v>コーポ・カトレア</v>
          </cell>
          <cell r="K388">
            <v>202</v>
          </cell>
          <cell r="L388" t="str">
            <v>塩屋</v>
          </cell>
          <cell r="M388" t="str">
            <v>前崎</v>
          </cell>
          <cell r="N388" t="str">
            <v>済</v>
          </cell>
        </row>
        <row r="389">
          <cell r="A389">
            <v>388</v>
          </cell>
          <cell r="B389">
            <v>40266</v>
          </cell>
          <cell r="C389">
            <v>0.47916666666666669</v>
          </cell>
          <cell r="D389" t="str">
            <v>仙台</v>
          </cell>
          <cell r="E389" t="str">
            <v>１人</v>
          </cell>
          <cell r="G389" t="str">
            <v>白旗　祐介</v>
          </cell>
          <cell r="H389" t="str">
            <v>白旗　三家</v>
          </cell>
          <cell r="I389">
            <v>70000059</v>
          </cell>
          <cell r="J389" t="str">
            <v>ミモザ</v>
          </cell>
          <cell r="K389">
            <v>206</v>
          </cell>
          <cell r="L389" t="str">
            <v>塩屋</v>
          </cell>
          <cell r="M389" t="str">
            <v>相澤</v>
          </cell>
          <cell r="N389" t="str">
            <v>済</v>
          </cell>
        </row>
        <row r="390">
          <cell r="A390">
            <v>389</v>
          </cell>
          <cell r="B390">
            <v>40266</v>
          </cell>
          <cell r="C390">
            <v>0.47916666666666669</v>
          </cell>
          <cell r="D390" t="str">
            <v>仙台</v>
          </cell>
          <cell r="E390" t="str">
            <v>１人</v>
          </cell>
          <cell r="G390" t="str">
            <v>草野　一生</v>
          </cell>
          <cell r="H390" t="str">
            <v>草野　光雄</v>
          </cell>
          <cell r="I390">
            <v>70000053</v>
          </cell>
          <cell r="J390" t="str">
            <v>MTコーポⅡ</v>
          </cell>
          <cell r="K390">
            <v>102</v>
          </cell>
          <cell r="L390" t="str">
            <v>塩屋</v>
          </cell>
          <cell r="M390" t="str">
            <v>相澤</v>
          </cell>
          <cell r="N390" t="str">
            <v>済</v>
          </cell>
        </row>
        <row r="391">
          <cell r="A391">
            <v>390</v>
          </cell>
          <cell r="B391">
            <v>40266</v>
          </cell>
          <cell r="C391">
            <v>0.52083333333333337</v>
          </cell>
          <cell r="D391" t="str">
            <v>東京</v>
          </cell>
          <cell r="E391" t="str">
            <v>１人</v>
          </cell>
          <cell r="G391" t="str">
            <v>大橋　恒平</v>
          </cell>
          <cell r="H391" t="str">
            <v>大橋　明</v>
          </cell>
          <cell r="I391">
            <v>20007144</v>
          </cell>
          <cell r="J391" t="str">
            <v>サエラⅢロイヤル</v>
          </cell>
          <cell r="K391">
            <v>101</v>
          </cell>
          <cell r="L391" t="str">
            <v>片桐</v>
          </cell>
          <cell r="M391" t="str">
            <v>高田</v>
          </cell>
          <cell r="N391" t="str">
            <v>済</v>
          </cell>
        </row>
        <row r="392">
          <cell r="A392">
            <v>391</v>
          </cell>
          <cell r="B392">
            <v>40266</v>
          </cell>
          <cell r="C392">
            <v>0.54166666666666663</v>
          </cell>
          <cell r="D392" t="str">
            <v>名古屋</v>
          </cell>
          <cell r="E392" t="str">
            <v>１人</v>
          </cell>
          <cell r="G392" t="str">
            <v>谷口　優也</v>
          </cell>
          <cell r="H392" t="str">
            <v>谷口　守哉</v>
          </cell>
          <cell r="I392">
            <v>30008194</v>
          </cell>
          <cell r="J392" t="str">
            <v>ヒロアーカ　新守山</v>
          </cell>
          <cell r="K392">
            <v>201</v>
          </cell>
          <cell r="L392" t="str">
            <v>塩屋</v>
          </cell>
          <cell r="M392" t="str">
            <v>蝦名</v>
          </cell>
          <cell r="N392" t="str">
            <v>キャン</v>
          </cell>
          <cell r="O392" t="str">
            <v>3/31本人より、ｷｬﾝｾﾙ。</v>
          </cell>
        </row>
        <row r="393">
          <cell r="A393">
            <v>392</v>
          </cell>
          <cell r="B393">
            <v>40266</v>
          </cell>
          <cell r="C393">
            <v>0.54166666666666663</v>
          </cell>
          <cell r="D393" t="str">
            <v>名古屋</v>
          </cell>
          <cell r="E393" t="str">
            <v>１人</v>
          </cell>
          <cell r="G393" t="str">
            <v>太田　三紀子</v>
          </cell>
          <cell r="H393" t="str">
            <v>太田　将一</v>
          </cell>
          <cell r="I393">
            <v>30008044</v>
          </cell>
          <cell r="J393" t="str">
            <v>Ｌｏｆｔ２本陣</v>
          </cell>
          <cell r="K393">
            <v>103</v>
          </cell>
          <cell r="L393" t="str">
            <v>塩屋</v>
          </cell>
          <cell r="M393" t="str">
            <v>蝦名</v>
          </cell>
          <cell r="N393" t="str">
            <v>済</v>
          </cell>
        </row>
        <row r="394">
          <cell r="A394">
            <v>393</v>
          </cell>
          <cell r="B394">
            <v>40266</v>
          </cell>
          <cell r="C394">
            <v>0.67361111111111116</v>
          </cell>
          <cell r="D394" t="str">
            <v>名古屋</v>
          </cell>
          <cell r="E394" t="str">
            <v>１人</v>
          </cell>
          <cell r="G394" t="str">
            <v>近　敏成</v>
          </cell>
          <cell r="H394" t="str">
            <v>近　政博</v>
          </cell>
          <cell r="I394">
            <v>30008036</v>
          </cell>
          <cell r="J394" t="str">
            <v>セントフィオーレ</v>
          </cell>
          <cell r="K394">
            <v>202</v>
          </cell>
          <cell r="L394" t="str">
            <v>加藤</v>
          </cell>
          <cell r="M394" t="str">
            <v>蝦名</v>
          </cell>
          <cell r="N394" t="str">
            <v>済</v>
          </cell>
        </row>
        <row r="395">
          <cell r="A395">
            <v>394</v>
          </cell>
          <cell r="B395">
            <v>40266</v>
          </cell>
          <cell r="C395">
            <v>0.73611111111111116</v>
          </cell>
          <cell r="D395" t="str">
            <v>東京</v>
          </cell>
          <cell r="E395" t="str">
            <v>１人</v>
          </cell>
          <cell r="G395" t="str">
            <v>宮城　寿子</v>
          </cell>
          <cell r="H395" t="str">
            <v>宮城　徹</v>
          </cell>
          <cell r="I395">
            <v>20007122</v>
          </cell>
          <cell r="J395" t="str">
            <v>コンパートメントハウス鳩ヶ谷Ⅰ</v>
          </cell>
          <cell r="K395">
            <v>102</v>
          </cell>
          <cell r="L395" t="str">
            <v>塩屋</v>
          </cell>
          <cell r="M395" t="str">
            <v>水落</v>
          </cell>
          <cell r="N395" t="str">
            <v>済</v>
          </cell>
        </row>
        <row r="396">
          <cell r="A396">
            <v>395</v>
          </cell>
          <cell r="B396">
            <v>40266</v>
          </cell>
          <cell r="C396">
            <v>0.73611111111111116</v>
          </cell>
          <cell r="D396" t="str">
            <v>福岡</v>
          </cell>
          <cell r="E396" t="str">
            <v>１人</v>
          </cell>
          <cell r="G396" t="str">
            <v>穴見　亮佑</v>
          </cell>
          <cell r="H396" t="str">
            <v>穴見　博嗣</v>
          </cell>
          <cell r="I396">
            <v>666</v>
          </cell>
          <cell r="J396" t="str">
            <v>ローゼ博多駅南</v>
          </cell>
          <cell r="K396">
            <v>105</v>
          </cell>
          <cell r="L396" t="str">
            <v>塩屋</v>
          </cell>
          <cell r="M396" t="str">
            <v>岡本</v>
          </cell>
          <cell r="N396" t="str">
            <v>済</v>
          </cell>
        </row>
        <row r="397">
          <cell r="A397">
            <v>396</v>
          </cell>
          <cell r="B397">
            <v>40266</v>
          </cell>
          <cell r="C397">
            <v>0.73611111111111116</v>
          </cell>
          <cell r="D397" t="str">
            <v>福岡</v>
          </cell>
          <cell r="E397" t="str">
            <v>１人</v>
          </cell>
          <cell r="G397" t="str">
            <v>森山　禎彦</v>
          </cell>
          <cell r="H397" t="str">
            <v>森山　隆史</v>
          </cell>
          <cell r="I397">
            <v>458</v>
          </cell>
          <cell r="J397" t="str">
            <v>メゾン・ド・向日葵</v>
          </cell>
          <cell r="K397">
            <v>205</v>
          </cell>
          <cell r="L397" t="str">
            <v>塩屋</v>
          </cell>
          <cell r="M397" t="str">
            <v>岡本</v>
          </cell>
          <cell r="N397" t="str">
            <v>済</v>
          </cell>
        </row>
        <row r="398">
          <cell r="A398">
            <v>397</v>
          </cell>
          <cell r="B398">
            <v>40266</v>
          </cell>
          <cell r="C398">
            <v>0.77083333333333337</v>
          </cell>
          <cell r="D398" t="str">
            <v>仙台</v>
          </cell>
          <cell r="E398" t="str">
            <v>１人</v>
          </cell>
          <cell r="G398" t="str">
            <v>富田　啓子</v>
          </cell>
          <cell r="H398" t="str">
            <v>富田　千恵子</v>
          </cell>
          <cell r="I398">
            <v>70000001</v>
          </cell>
          <cell r="J398" t="str">
            <v>リシュール八乙女</v>
          </cell>
          <cell r="K398">
            <v>102</v>
          </cell>
          <cell r="L398" t="str">
            <v>塩屋</v>
          </cell>
          <cell r="M398" t="str">
            <v>相澤</v>
          </cell>
          <cell r="N398" t="str">
            <v>済</v>
          </cell>
        </row>
        <row r="399">
          <cell r="A399">
            <v>398</v>
          </cell>
          <cell r="B399">
            <v>40266</v>
          </cell>
          <cell r="C399">
            <v>0.79166666666666663</v>
          </cell>
          <cell r="D399" t="str">
            <v>福岡</v>
          </cell>
          <cell r="E399" t="str">
            <v>１人</v>
          </cell>
          <cell r="G399" t="str">
            <v>白坂　陽一</v>
          </cell>
          <cell r="H399" t="str">
            <v>白坂　介壯</v>
          </cell>
          <cell r="I399">
            <v>752</v>
          </cell>
          <cell r="J399" t="str">
            <v>コーポスマイル</v>
          </cell>
          <cell r="K399">
            <v>202</v>
          </cell>
          <cell r="L399" t="str">
            <v>落合</v>
          </cell>
          <cell r="M399" t="str">
            <v>前崎</v>
          </cell>
          <cell r="N399" t="str">
            <v>済</v>
          </cell>
        </row>
        <row r="400">
          <cell r="A400">
            <v>399</v>
          </cell>
          <cell r="B400">
            <v>40266</v>
          </cell>
          <cell r="C400">
            <v>0.79166666666666663</v>
          </cell>
          <cell r="D400" t="str">
            <v>福岡</v>
          </cell>
          <cell r="E400" t="str">
            <v>１人</v>
          </cell>
          <cell r="G400" t="str">
            <v>樋口　真也</v>
          </cell>
          <cell r="H400" t="str">
            <v>樋口　克己</v>
          </cell>
          <cell r="I400">
            <v>752</v>
          </cell>
          <cell r="J400" t="str">
            <v>コーポスマイル</v>
          </cell>
          <cell r="K400">
            <v>203</v>
          </cell>
          <cell r="L400" t="str">
            <v>落合</v>
          </cell>
          <cell r="M400" t="str">
            <v>前﨑</v>
          </cell>
          <cell r="N400" t="str">
            <v>済</v>
          </cell>
        </row>
        <row r="401">
          <cell r="A401">
            <v>400</v>
          </cell>
          <cell r="B401">
            <v>40266</v>
          </cell>
          <cell r="C401">
            <v>0.79166666666666663</v>
          </cell>
          <cell r="D401" t="str">
            <v>福岡</v>
          </cell>
          <cell r="E401" t="str">
            <v>１人</v>
          </cell>
          <cell r="G401" t="str">
            <v>西山　絹恵</v>
          </cell>
          <cell r="H401" t="str">
            <v>西山　恵美子</v>
          </cell>
          <cell r="I401">
            <v>840</v>
          </cell>
          <cell r="J401" t="str">
            <v>ミルキーウェイ</v>
          </cell>
          <cell r="K401">
            <v>203</v>
          </cell>
          <cell r="L401" t="str">
            <v>落合</v>
          </cell>
          <cell r="M401" t="str">
            <v>前﨑</v>
          </cell>
          <cell r="N401" t="str">
            <v>済</v>
          </cell>
        </row>
        <row r="402">
          <cell r="A402">
            <v>401</v>
          </cell>
          <cell r="B402">
            <v>40267</v>
          </cell>
          <cell r="C402">
            <v>0.41666666666666669</v>
          </cell>
          <cell r="D402" t="str">
            <v>名古屋</v>
          </cell>
          <cell r="E402" t="str">
            <v>１人</v>
          </cell>
          <cell r="G402" t="str">
            <v>内藤　大介</v>
          </cell>
          <cell r="H402" t="str">
            <v>内藤　重和</v>
          </cell>
          <cell r="I402">
            <v>30008016</v>
          </cell>
          <cell r="J402" t="str">
            <v>Woodstock</v>
          </cell>
          <cell r="K402">
            <v>203</v>
          </cell>
          <cell r="L402" t="str">
            <v>塩屋</v>
          </cell>
          <cell r="M402" t="str">
            <v>蝦名</v>
          </cell>
          <cell r="N402" t="str">
            <v>済</v>
          </cell>
        </row>
        <row r="403">
          <cell r="A403">
            <v>402</v>
          </cell>
          <cell r="B403">
            <v>40267</v>
          </cell>
          <cell r="C403">
            <v>0.44444444444444442</v>
          </cell>
          <cell r="D403" t="str">
            <v>仙台</v>
          </cell>
          <cell r="E403" t="str">
            <v>１人</v>
          </cell>
          <cell r="G403" t="str">
            <v>佐々木　まり恵</v>
          </cell>
          <cell r="H403" t="str">
            <v>佐々木　烈</v>
          </cell>
          <cell r="I403">
            <v>70000085</v>
          </cell>
          <cell r="J403" t="str">
            <v>stage福沢町</v>
          </cell>
          <cell r="K403">
            <v>201</v>
          </cell>
          <cell r="L403" t="str">
            <v>塩屋</v>
          </cell>
          <cell r="M403" t="str">
            <v>相澤</v>
          </cell>
          <cell r="N403" t="str">
            <v>済</v>
          </cell>
        </row>
        <row r="404">
          <cell r="A404">
            <v>403</v>
          </cell>
          <cell r="B404">
            <v>40267</v>
          </cell>
          <cell r="C404">
            <v>0.44444444444444442</v>
          </cell>
          <cell r="D404" t="str">
            <v>東京</v>
          </cell>
          <cell r="E404" t="str">
            <v>１人</v>
          </cell>
          <cell r="G404" t="str">
            <v>北澤　一樹</v>
          </cell>
          <cell r="H404" t="str">
            <v>北澤　一浩</v>
          </cell>
          <cell r="I404">
            <v>20007071</v>
          </cell>
          <cell r="J404" t="str">
            <v>シャトー王子</v>
          </cell>
          <cell r="K404">
            <v>102</v>
          </cell>
          <cell r="L404" t="str">
            <v>塩屋</v>
          </cell>
          <cell r="M404" t="str">
            <v>高田</v>
          </cell>
          <cell r="N404" t="str">
            <v>済</v>
          </cell>
        </row>
        <row r="405">
          <cell r="A405">
            <v>404</v>
          </cell>
          <cell r="B405">
            <v>40267</v>
          </cell>
          <cell r="C405">
            <v>0.65972222222222221</v>
          </cell>
          <cell r="D405" t="str">
            <v>福岡</v>
          </cell>
          <cell r="E405" t="str">
            <v>１人</v>
          </cell>
          <cell r="G405" t="str">
            <v>入江　昌寛</v>
          </cell>
          <cell r="H405" t="str">
            <v>入江　秀俊</v>
          </cell>
          <cell r="I405">
            <v>758</v>
          </cell>
          <cell r="J405" t="str">
            <v>リヴェール竹下</v>
          </cell>
          <cell r="K405">
            <v>103</v>
          </cell>
          <cell r="L405" t="str">
            <v>塩屋</v>
          </cell>
          <cell r="M405" t="str">
            <v>岡本</v>
          </cell>
          <cell r="N405" t="str">
            <v>済</v>
          </cell>
        </row>
        <row r="406">
          <cell r="A406">
            <v>405</v>
          </cell>
          <cell r="B406">
            <v>40267</v>
          </cell>
          <cell r="C406">
            <v>0.65972222222222221</v>
          </cell>
          <cell r="D406" t="str">
            <v>福岡</v>
          </cell>
          <cell r="E406" t="str">
            <v>１人</v>
          </cell>
          <cell r="G406" t="str">
            <v>濵村　陵平</v>
          </cell>
          <cell r="H406" t="str">
            <v>濵村　香苗</v>
          </cell>
          <cell r="I406">
            <v>635</v>
          </cell>
          <cell r="J406" t="str">
            <v>セゾン・ド・ハイツ</v>
          </cell>
          <cell r="K406">
            <v>102</v>
          </cell>
          <cell r="L406" t="str">
            <v>塩屋</v>
          </cell>
          <cell r="M406" t="str">
            <v>岡本</v>
          </cell>
          <cell r="N406" t="str">
            <v>済</v>
          </cell>
        </row>
        <row r="407">
          <cell r="A407">
            <v>406</v>
          </cell>
          <cell r="B407">
            <v>40267</v>
          </cell>
          <cell r="C407">
            <v>0.74305555555555547</v>
          </cell>
          <cell r="D407" t="str">
            <v>仙台</v>
          </cell>
          <cell r="E407" t="str">
            <v>２人</v>
          </cell>
          <cell r="G407" t="str">
            <v>中田　直樹</v>
          </cell>
          <cell r="H407" t="str">
            <v>中田　春三　武田　修</v>
          </cell>
          <cell r="I407">
            <v>70000065</v>
          </cell>
          <cell r="J407" t="str">
            <v>エンルート東仙台</v>
          </cell>
          <cell r="K407">
            <v>205</v>
          </cell>
          <cell r="L407" t="str">
            <v>塩屋</v>
          </cell>
          <cell r="M407" t="str">
            <v>相澤</v>
          </cell>
          <cell r="N407" t="str">
            <v>済</v>
          </cell>
        </row>
        <row r="408">
          <cell r="A408">
            <v>407</v>
          </cell>
          <cell r="B408">
            <v>40267</v>
          </cell>
          <cell r="C408">
            <v>0.8125</v>
          </cell>
          <cell r="D408" t="str">
            <v>福岡</v>
          </cell>
          <cell r="E408" t="str">
            <v>１人</v>
          </cell>
          <cell r="G408" t="str">
            <v>山口　聖眞</v>
          </cell>
          <cell r="H408" t="str">
            <v>山口　ひとみ</v>
          </cell>
          <cell r="I408">
            <v>259</v>
          </cell>
          <cell r="J408" t="str">
            <v>ＣＡＳＡ・ＰＲＩＭＡＶＥＲＡ</v>
          </cell>
          <cell r="K408">
            <v>102</v>
          </cell>
          <cell r="L408" t="str">
            <v>落合</v>
          </cell>
          <cell r="M408" t="str">
            <v>前﨑</v>
          </cell>
          <cell r="N408" t="str">
            <v>済</v>
          </cell>
        </row>
        <row r="409">
          <cell r="A409">
            <v>408</v>
          </cell>
          <cell r="B409">
            <v>40268</v>
          </cell>
          <cell r="C409">
            <v>0.41666666666666669</v>
          </cell>
          <cell r="D409" t="str">
            <v>日商</v>
          </cell>
          <cell r="E409" t="str">
            <v>１人</v>
          </cell>
          <cell r="G409" t="str">
            <v>百井　智志</v>
          </cell>
          <cell r="H409" t="str">
            <v>伊藤　博輝</v>
          </cell>
          <cell r="I409">
            <v>2185</v>
          </cell>
          <cell r="J409" t="str">
            <v>ロイヤルパレス初台</v>
          </cell>
          <cell r="K409">
            <v>801</v>
          </cell>
          <cell r="L409" t="str">
            <v>片桐</v>
          </cell>
          <cell r="M409" t="str">
            <v>米澤</v>
          </cell>
          <cell r="N409" t="str">
            <v>済</v>
          </cell>
        </row>
        <row r="410">
          <cell r="A410">
            <v>409</v>
          </cell>
          <cell r="B410">
            <v>40268</v>
          </cell>
          <cell r="C410">
            <v>0.41666666666666669</v>
          </cell>
          <cell r="D410" t="str">
            <v>東京</v>
          </cell>
          <cell r="E410" t="str">
            <v>１人</v>
          </cell>
          <cell r="G410" t="str">
            <v>富永　温子</v>
          </cell>
          <cell r="H410" t="str">
            <v>横山　淳</v>
          </cell>
          <cell r="I410">
            <v>20007094</v>
          </cell>
          <cell r="J410" t="str">
            <v>ウェル　ストリーム</v>
          </cell>
          <cell r="K410">
            <v>201</v>
          </cell>
          <cell r="L410" t="str">
            <v>藤村</v>
          </cell>
          <cell r="M410" t="str">
            <v>水落</v>
          </cell>
          <cell r="N410" t="str">
            <v>済</v>
          </cell>
        </row>
        <row r="411">
          <cell r="A411">
            <v>410</v>
          </cell>
          <cell r="B411">
            <v>40268</v>
          </cell>
          <cell r="C411">
            <v>0.52777777777777779</v>
          </cell>
          <cell r="D411" t="str">
            <v>福岡</v>
          </cell>
          <cell r="E411" t="str">
            <v>１人</v>
          </cell>
          <cell r="G411" t="str">
            <v>鮫島　秋人</v>
          </cell>
          <cell r="H411" t="str">
            <v>鮫島　美津男</v>
          </cell>
          <cell r="I411">
            <v>839</v>
          </cell>
          <cell r="J411" t="str">
            <v>エスペランサ天神南</v>
          </cell>
          <cell r="K411">
            <v>103</v>
          </cell>
          <cell r="L411" t="str">
            <v>加藤</v>
          </cell>
          <cell r="M411" t="str">
            <v>岡本</v>
          </cell>
          <cell r="N411" t="str">
            <v>済</v>
          </cell>
        </row>
        <row r="412">
          <cell r="A412">
            <v>411</v>
          </cell>
          <cell r="B412">
            <v>40268</v>
          </cell>
          <cell r="C412">
            <v>0.58333333333333337</v>
          </cell>
          <cell r="D412" t="str">
            <v>仙台</v>
          </cell>
          <cell r="E412" t="str">
            <v>１人</v>
          </cell>
          <cell r="G412" t="str">
            <v>木村　祐士</v>
          </cell>
          <cell r="H412" t="str">
            <v>木村　栄一</v>
          </cell>
          <cell r="I412">
            <v>70000070</v>
          </cell>
          <cell r="J412" t="str">
            <v>ドリームⅠ</v>
          </cell>
          <cell r="K412">
            <v>102</v>
          </cell>
          <cell r="L412" t="str">
            <v>塩屋</v>
          </cell>
          <cell r="M412" t="str">
            <v>相澤</v>
          </cell>
          <cell r="N412" t="str">
            <v>済</v>
          </cell>
        </row>
        <row r="413">
          <cell r="A413">
            <v>412</v>
          </cell>
          <cell r="B413">
            <v>40268</v>
          </cell>
          <cell r="C413">
            <v>0.65277777777777779</v>
          </cell>
          <cell r="D413" t="str">
            <v>福岡</v>
          </cell>
          <cell r="E413" t="str">
            <v>１人</v>
          </cell>
          <cell r="G413" t="str">
            <v>大倉　真理</v>
          </cell>
          <cell r="H413" t="str">
            <v>井手　千雪</v>
          </cell>
          <cell r="I413">
            <v>542</v>
          </cell>
          <cell r="J413" t="str">
            <v>Ｙ’ｓレジデンス</v>
          </cell>
          <cell r="K413">
            <v>202</v>
          </cell>
          <cell r="L413" t="str">
            <v>塩屋</v>
          </cell>
          <cell r="M413" t="str">
            <v>岡本</v>
          </cell>
          <cell r="N413" t="str">
            <v>済</v>
          </cell>
        </row>
        <row r="414">
          <cell r="A414">
            <v>413</v>
          </cell>
          <cell r="B414">
            <v>40268</v>
          </cell>
          <cell r="C414">
            <v>0.65277777777777779</v>
          </cell>
          <cell r="D414" t="str">
            <v>福岡</v>
          </cell>
          <cell r="E414" t="str">
            <v>１人</v>
          </cell>
          <cell r="G414" t="str">
            <v>葛島　翔</v>
          </cell>
          <cell r="H414" t="str">
            <v>葛島　利光</v>
          </cell>
          <cell r="I414">
            <v>591</v>
          </cell>
          <cell r="J414" t="str">
            <v>ＰＲＩＭＡ　ＣＬＡＳＳＥ天神</v>
          </cell>
          <cell r="K414">
            <v>205</v>
          </cell>
          <cell r="L414" t="str">
            <v>塩屋</v>
          </cell>
          <cell r="M414" t="str">
            <v>岡本</v>
          </cell>
          <cell r="N414" t="str">
            <v>済</v>
          </cell>
        </row>
        <row r="415">
          <cell r="A415">
            <v>414</v>
          </cell>
          <cell r="B415">
            <v>40268</v>
          </cell>
          <cell r="C415">
            <v>0.65277777777777779</v>
          </cell>
          <cell r="D415" t="str">
            <v>福岡</v>
          </cell>
          <cell r="E415" t="str">
            <v>２人</v>
          </cell>
          <cell r="G415" t="str">
            <v>吉森　一馬</v>
          </cell>
          <cell r="H415" t="str">
            <v>吉森　めぐみ</v>
          </cell>
          <cell r="I415">
            <v>792</v>
          </cell>
          <cell r="J415" t="str">
            <v>ロフトH＆AⅡ</v>
          </cell>
          <cell r="K415">
            <v>201</v>
          </cell>
          <cell r="L415" t="str">
            <v>塩屋</v>
          </cell>
          <cell r="M415" t="str">
            <v>大庭</v>
          </cell>
          <cell r="N415" t="str">
            <v>済</v>
          </cell>
        </row>
        <row r="416">
          <cell r="A416">
            <v>415</v>
          </cell>
          <cell r="B416">
            <v>40268</v>
          </cell>
          <cell r="C416">
            <v>0.73958333333333337</v>
          </cell>
          <cell r="D416" t="str">
            <v>日商</v>
          </cell>
          <cell r="E416" t="str">
            <v>２人</v>
          </cell>
          <cell r="G416" t="str">
            <v>千葉　弥栄子</v>
          </cell>
          <cell r="H416" t="str">
            <v>池田勝弥・池田哲也</v>
          </cell>
          <cell r="I416">
            <v>5015</v>
          </cell>
          <cell r="J416" t="str">
            <v>マリオン伊勢佐木北</v>
          </cell>
          <cell r="K416">
            <v>605</v>
          </cell>
          <cell r="L416" t="str">
            <v>藤村</v>
          </cell>
          <cell r="M416" t="str">
            <v>人見</v>
          </cell>
          <cell r="N416" t="str">
            <v>済</v>
          </cell>
        </row>
        <row r="417">
          <cell r="A417">
            <v>416</v>
          </cell>
          <cell r="B417">
            <v>40268</v>
          </cell>
          <cell r="C417">
            <v>0.79861111111111116</v>
          </cell>
          <cell r="D417" t="str">
            <v>日商</v>
          </cell>
          <cell r="E417" t="str">
            <v>１人</v>
          </cell>
          <cell r="G417" t="str">
            <v>森谷　瑠衣</v>
          </cell>
          <cell r="H417" t="str">
            <v>森谷　求</v>
          </cell>
          <cell r="J417" t="str">
            <v>ヌフエタージュ</v>
          </cell>
          <cell r="K417">
            <v>504</v>
          </cell>
          <cell r="L417" t="str">
            <v>加藤</v>
          </cell>
          <cell r="M417" t="str">
            <v>人見</v>
          </cell>
          <cell r="N417" t="str">
            <v>済</v>
          </cell>
        </row>
        <row r="418">
          <cell r="A418">
            <v>417</v>
          </cell>
          <cell r="J418" t="str">
            <v/>
          </cell>
        </row>
        <row r="419">
          <cell r="A419">
            <v>418</v>
          </cell>
          <cell r="J419" t="str">
            <v/>
          </cell>
        </row>
        <row r="420">
          <cell r="A420">
            <v>419</v>
          </cell>
          <cell r="J420" t="str">
            <v/>
          </cell>
        </row>
        <row r="421">
          <cell r="A421">
            <v>420</v>
          </cell>
          <cell r="J421" t="str">
            <v/>
          </cell>
        </row>
        <row r="422">
          <cell r="A422">
            <v>421</v>
          </cell>
          <cell r="J422" t="str">
            <v/>
          </cell>
        </row>
        <row r="423">
          <cell r="A423">
            <v>422</v>
          </cell>
          <cell r="J423" t="str">
            <v/>
          </cell>
        </row>
        <row r="424">
          <cell r="A424">
            <v>423</v>
          </cell>
          <cell r="J424" t="str">
            <v/>
          </cell>
        </row>
        <row r="425">
          <cell r="A425">
            <v>424</v>
          </cell>
          <cell r="J425" t="str">
            <v/>
          </cell>
        </row>
        <row r="426">
          <cell r="A426">
            <v>425</v>
          </cell>
          <cell r="J426" t="str">
            <v/>
          </cell>
        </row>
        <row r="427">
          <cell r="A427">
            <v>426</v>
          </cell>
          <cell r="J427" t="str">
            <v/>
          </cell>
        </row>
        <row r="428">
          <cell r="A428">
            <v>427</v>
          </cell>
          <cell r="J428" t="str">
            <v/>
          </cell>
        </row>
        <row r="429">
          <cell r="A429">
            <v>428</v>
          </cell>
          <cell r="J429" t="str">
            <v/>
          </cell>
        </row>
        <row r="430">
          <cell r="A430">
            <v>429</v>
          </cell>
          <cell r="J430" t="str">
            <v/>
          </cell>
        </row>
        <row r="431">
          <cell r="A431">
            <v>430</v>
          </cell>
          <cell r="J431" t="str">
            <v/>
          </cell>
        </row>
        <row r="432">
          <cell r="A432">
            <v>431</v>
          </cell>
          <cell r="J432" t="str">
            <v/>
          </cell>
        </row>
        <row r="433">
          <cell r="A433">
            <v>432</v>
          </cell>
          <cell r="J433" t="str">
            <v/>
          </cell>
        </row>
        <row r="434">
          <cell r="A434">
            <v>433</v>
          </cell>
          <cell r="J434" t="str">
            <v/>
          </cell>
        </row>
        <row r="435">
          <cell r="A435">
            <v>434</v>
          </cell>
          <cell r="J435" t="str">
            <v/>
          </cell>
        </row>
        <row r="436">
          <cell r="A436">
            <v>435</v>
          </cell>
          <cell r="J436" t="str">
            <v/>
          </cell>
        </row>
        <row r="437">
          <cell r="A437">
            <v>436</v>
          </cell>
          <cell r="J437" t="str">
            <v/>
          </cell>
        </row>
        <row r="438">
          <cell r="A438">
            <v>437</v>
          </cell>
          <cell r="J438" t="str">
            <v/>
          </cell>
        </row>
        <row r="439">
          <cell r="A439">
            <v>438</v>
          </cell>
          <cell r="J439" t="str">
            <v/>
          </cell>
        </row>
        <row r="440">
          <cell r="A440">
            <v>439</v>
          </cell>
          <cell r="J440" t="str">
            <v/>
          </cell>
        </row>
        <row r="441">
          <cell r="A441">
            <v>440</v>
          </cell>
          <cell r="J441" t="str">
            <v/>
          </cell>
        </row>
        <row r="442">
          <cell r="A442">
            <v>441</v>
          </cell>
          <cell r="J442" t="str">
            <v/>
          </cell>
        </row>
        <row r="443">
          <cell r="A443">
            <v>442</v>
          </cell>
          <cell r="J443" t="str">
            <v/>
          </cell>
        </row>
        <row r="444">
          <cell r="A444">
            <v>443</v>
          </cell>
          <cell r="J444" t="str">
            <v/>
          </cell>
        </row>
        <row r="445">
          <cell r="A445">
            <v>444</v>
          </cell>
          <cell r="J445" t="str">
            <v/>
          </cell>
        </row>
        <row r="446">
          <cell r="A446">
            <v>445</v>
          </cell>
          <cell r="J446" t="str">
            <v/>
          </cell>
        </row>
        <row r="447">
          <cell r="A447">
            <v>446</v>
          </cell>
          <cell r="J447" t="str">
            <v/>
          </cell>
        </row>
        <row r="448">
          <cell r="A448">
            <v>447</v>
          </cell>
          <cell r="J448" t="str">
            <v/>
          </cell>
        </row>
        <row r="449">
          <cell r="A449">
            <v>448</v>
          </cell>
          <cell r="J449" t="str">
            <v/>
          </cell>
        </row>
        <row r="450">
          <cell r="A450">
            <v>449</v>
          </cell>
          <cell r="J450" t="str">
            <v/>
          </cell>
        </row>
        <row r="451">
          <cell r="A451">
            <v>450</v>
          </cell>
          <cell r="J451" t="str">
            <v/>
          </cell>
        </row>
        <row r="452">
          <cell r="A452">
            <v>451</v>
          </cell>
          <cell r="J452" t="str">
            <v/>
          </cell>
        </row>
        <row r="453">
          <cell r="A453">
            <v>452</v>
          </cell>
          <cell r="J453" t="str">
            <v/>
          </cell>
        </row>
        <row r="454">
          <cell r="J454" t="str">
            <v/>
          </cell>
        </row>
        <row r="455">
          <cell r="J455" t="str">
            <v/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1">
          <cell r="A1" t="str">
            <v>№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zoomScaleNormal="100" workbookViewId="0"/>
  </sheetViews>
  <sheetFormatPr defaultRowHeight="12" x14ac:dyDescent="0.15"/>
  <cols>
    <col min="1" max="1" width="4.625" style="53" customWidth="1"/>
    <col min="2" max="2" width="12.625" style="49" customWidth="1"/>
    <col min="3" max="3" width="16.625" style="35" customWidth="1"/>
    <col min="4" max="4" width="17.25" style="35" customWidth="1"/>
    <col min="5" max="5" width="8.625" style="53" customWidth="1"/>
    <col min="6" max="7" width="7.625" style="53" customWidth="1"/>
    <col min="8" max="12" width="7.625" style="35" customWidth="1"/>
    <col min="13" max="13" width="7.625" style="54" customWidth="1"/>
    <col min="14" max="14" width="8.625" style="35" customWidth="1"/>
    <col min="15" max="16" width="4.625" style="35" customWidth="1"/>
    <col min="17" max="17" width="8.625" style="35" customWidth="1"/>
    <col min="18" max="16384" width="9" style="35"/>
  </cols>
  <sheetData>
    <row r="1" spans="1:17" s="8" customFormat="1" ht="20.100000000000001" customHeight="1" x14ac:dyDescent="0.15">
      <c r="A1" s="1" t="s">
        <v>2</v>
      </c>
      <c r="B1" s="2"/>
      <c r="C1" s="3"/>
      <c r="D1" s="4"/>
      <c r="E1" s="2"/>
      <c r="F1" s="2"/>
      <c r="G1" s="2"/>
      <c r="H1" s="5"/>
      <c r="I1" s="2"/>
      <c r="J1" s="2"/>
      <c r="K1" s="2"/>
      <c r="L1" s="64" t="s">
        <v>20</v>
      </c>
      <c r="M1" s="65"/>
      <c r="N1" s="81">
        <f ca="1">TODAY()</f>
        <v>45939</v>
      </c>
      <c r="O1" s="82"/>
      <c r="P1" s="82"/>
      <c r="Q1" s="83"/>
    </row>
    <row r="2" spans="1:17" s="8" customFormat="1" ht="20.100000000000001" customHeight="1" x14ac:dyDescent="0.15">
      <c r="B2" s="2"/>
      <c r="C2" s="3"/>
      <c r="D2" s="4"/>
      <c r="E2" s="2"/>
      <c r="F2" s="2"/>
      <c r="G2" s="2"/>
      <c r="H2" s="5"/>
      <c r="I2" s="2"/>
      <c r="J2" s="2"/>
      <c r="K2" s="2"/>
      <c r="L2" s="64" t="s">
        <v>3</v>
      </c>
      <c r="M2" s="65"/>
      <c r="N2" s="84"/>
      <c r="O2" s="85"/>
      <c r="P2" s="85"/>
      <c r="Q2" s="86"/>
    </row>
    <row r="3" spans="1:17" s="8" customFormat="1" ht="20.100000000000001" customHeight="1" x14ac:dyDescent="0.15">
      <c r="B3" s="2"/>
      <c r="C3" s="3"/>
      <c r="D3" s="4"/>
      <c r="E3" s="2"/>
      <c r="F3" s="2"/>
      <c r="G3" s="2"/>
      <c r="H3" s="5"/>
      <c r="I3" s="2"/>
      <c r="J3" s="2"/>
      <c r="K3" s="2"/>
      <c r="L3" s="64" t="s">
        <v>4</v>
      </c>
      <c r="M3" s="65"/>
      <c r="N3" s="87" t="s">
        <v>22</v>
      </c>
      <c r="O3" s="88"/>
      <c r="P3" s="88"/>
      <c r="Q3" s="89"/>
    </row>
    <row r="4" spans="1:17" s="8" customFormat="1" ht="20.100000000000001" customHeight="1" x14ac:dyDescent="0.15">
      <c r="A4" s="9" t="s">
        <v>5</v>
      </c>
      <c r="B4" s="2"/>
      <c r="C4" s="3"/>
      <c r="D4" s="4"/>
      <c r="E4" s="2"/>
      <c r="F4" s="2"/>
      <c r="G4" s="2"/>
      <c r="H4" s="5"/>
      <c r="I4" s="2"/>
      <c r="J4" s="2"/>
      <c r="K4" s="2"/>
      <c r="L4" s="75" t="s">
        <v>19</v>
      </c>
      <c r="M4" s="75"/>
      <c r="N4" s="76" t="s">
        <v>23</v>
      </c>
      <c r="O4" s="76"/>
      <c r="P4" s="76"/>
      <c r="Q4" s="76"/>
    </row>
    <row r="5" spans="1:17" s="8" customFormat="1" ht="20.100000000000001" customHeight="1" x14ac:dyDescent="0.15">
      <c r="A5" s="9"/>
      <c r="B5" s="2"/>
      <c r="C5" s="3"/>
      <c r="D5" s="4"/>
      <c r="E5" s="2"/>
      <c r="F5" s="2"/>
      <c r="G5" s="2"/>
      <c r="H5" s="5"/>
      <c r="I5" s="2"/>
      <c r="J5" s="2"/>
      <c r="K5" s="2"/>
      <c r="L5" s="75" t="s">
        <v>21</v>
      </c>
      <c r="M5" s="75"/>
      <c r="N5" s="76" t="s">
        <v>24</v>
      </c>
      <c r="O5" s="76"/>
      <c r="P5" s="76"/>
      <c r="Q5" s="76"/>
    </row>
    <row r="6" spans="1:17" s="8" customFormat="1" ht="20.100000000000001" customHeight="1" x14ac:dyDescent="0.15">
      <c r="A6" s="9"/>
      <c r="B6" s="2"/>
      <c r="C6" s="3"/>
      <c r="D6" s="4"/>
      <c r="E6" s="2"/>
      <c r="F6" s="2"/>
      <c r="G6" s="2"/>
      <c r="H6" s="5"/>
      <c r="I6" s="2"/>
      <c r="J6" s="2"/>
      <c r="K6" s="2"/>
      <c r="L6" s="11"/>
      <c r="M6" s="11"/>
      <c r="N6" s="12"/>
      <c r="O6" s="12"/>
      <c r="P6" s="12"/>
      <c r="Q6" s="12"/>
    </row>
    <row r="7" spans="1:17" s="8" customFormat="1" ht="9.9499999999999993" customHeight="1" x14ac:dyDescent="0.15">
      <c r="A7" s="13"/>
      <c r="B7" s="2"/>
      <c r="C7" s="3"/>
      <c r="D7" s="4"/>
      <c r="E7" s="2"/>
      <c r="F7" s="2"/>
      <c r="G7" s="2"/>
      <c r="H7" s="5"/>
      <c r="I7" s="2"/>
      <c r="J7" s="2"/>
      <c r="K7" s="2"/>
      <c r="L7" s="2"/>
      <c r="M7" s="14"/>
      <c r="Q7" s="15"/>
    </row>
    <row r="8" spans="1:17" s="18" customFormat="1" ht="14.1" customHeight="1" x14ac:dyDescent="0.15">
      <c r="A8" s="16"/>
      <c r="B8" s="17"/>
      <c r="E8" s="16"/>
      <c r="F8" s="16"/>
      <c r="G8" s="16"/>
      <c r="M8" s="19"/>
      <c r="N8" s="72"/>
      <c r="O8" s="66"/>
      <c r="P8" s="67"/>
      <c r="Q8" s="72"/>
    </row>
    <row r="9" spans="1:17" s="18" customFormat="1" ht="20.100000000000001" customHeight="1" x14ac:dyDescent="0.15">
      <c r="A9" s="20"/>
      <c r="B9" s="21"/>
      <c r="C9" s="22"/>
      <c r="D9" s="23"/>
      <c r="E9" s="24"/>
      <c r="F9" s="24"/>
      <c r="G9" s="24"/>
      <c r="H9" s="17"/>
      <c r="I9" s="17"/>
      <c r="J9" s="25"/>
      <c r="K9" s="25"/>
      <c r="L9" s="26"/>
      <c r="M9" s="26"/>
      <c r="N9" s="73"/>
      <c r="O9" s="68"/>
      <c r="P9" s="69"/>
      <c r="Q9" s="73"/>
    </row>
    <row r="10" spans="1:17" s="18" customFormat="1" ht="20.100000000000001" customHeight="1" x14ac:dyDescent="0.15">
      <c r="A10" s="20"/>
      <c r="B10" s="21"/>
      <c r="C10" s="22"/>
      <c r="D10" s="23"/>
      <c r="E10" s="24"/>
      <c r="F10" s="24"/>
      <c r="G10" s="24"/>
      <c r="M10" s="19"/>
      <c r="N10" s="74"/>
      <c r="O10" s="70"/>
      <c r="P10" s="71"/>
      <c r="Q10" s="74"/>
    </row>
    <row r="11" spans="1:17" s="18" customFormat="1" ht="3" customHeight="1" x14ac:dyDescent="0.15">
      <c r="A11" s="16"/>
      <c r="B11" s="17"/>
      <c r="E11" s="16"/>
      <c r="F11" s="16"/>
      <c r="G11" s="16"/>
      <c r="M11" s="19"/>
    </row>
    <row r="12" spans="1:17" s="29" customFormat="1" ht="39.75" customHeight="1" x14ac:dyDescent="0.15">
      <c r="A12" s="10" t="s">
        <v>6</v>
      </c>
      <c r="B12" s="7" t="s">
        <v>7</v>
      </c>
      <c r="C12" s="10" t="s">
        <v>0</v>
      </c>
      <c r="D12" s="6" t="s">
        <v>8</v>
      </c>
      <c r="E12" s="6" t="s">
        <v>1</v>
      </c>
      <c r="F12" s="27" t="s">
        <v>9</v>
      </c>
      <c r="G12" s="27" t="s">
        <v>28</v>
      </c>
      <c r="H12" s="27" t="s">
        <v>10</v>
      </c>
      <c r="I12" s="28" t="s">
        <v>11</v>
      </c>
      <c r="J12" s="28" t="s">
        <v>12</v>
      </c>
      <c r="K12" s="28" t="s">
        <v>13</v>
      </c>
      <c r="L12" s="28" t="s">
        <v>30</v>
      </c>
      <c r="M12" s="27" t="s">
        <v>14</v>
      </c>
      <c r="N12" s="90" t="s">
        <v>15</v>
      </c>
      <c r="O12" s="91"/>
      <c r="P12" s="90" t="s">
        <v>16</v>
      </c>
      <c r="Q12" s="91"/>
    </row>
    <row r="13" spans="1:17" ht="20.100000000000001" customHeight="1" x14ac:dyDescent="0.15">
      <c r="A13" s="30">
        <v>1</v>
      </c>
      <c r="B13" s="55"/>
      <c r="C13" s="32"/>
      <c r="D13" s="32"/>
      <c r="E13" s="32"/>
      <c r="F13" s="33"/>
      <c r="G13" s="33"/>
      <c r="H13" s="33"/>
      <c r="I13" s="33"/>
      <c r="J13" s="33"/>
      <c r="K13" s="33"/>
      <c r="L13" s="34"/>
      <c r="M13" s="34"/>
      <c r="N13" s="92">
        <f>SUM(F13:M13)</f>
        <v>0</v>
      </c>
      <c r="O13" s="93"/>
      <c r="P13" s="94"/>
      <c r="Q13" s="95"/>
    </row>
    <row r="14" spans="1:17" ht="20.100000000000001" customHeight="1" x14ac:dyDescent="0.15">
      <c r="A14" s="36">
        <v>2</v>
      </c>
      <c r="B14" s="37"/>
      <c r="C14" s="38"/>
      <c r="D14" s="38"/>
      <c r="E14" s="38"/>
      <c r="F14" s="39"/>
      <c r="G14" s="39"/>
      <c r="H14" s="39"/>
      <c r="I14" s="39"/>
      <c r="J14" s="39"/>
      <c r="K14" s="39"/>
      <c r="L14" s="40"/>
      <c r="M14" s="40"/>
      <c r="N14" s="77"/>
      <c r="O14" s="78"/>
      <c r="P14" s="56"/>
      <c r="Q14" s="57"/>
    </row>
    <row r="15" spans="1:17" ht="20.100000000000001" customHeight="1" x14ac:dyDescent="0.15">
      <c r="A15" s="36">
        <v>3</v>
      </c>
      <c r="B15" s="37"/>
      <c r="C15" s="38"/>
      <c r="D15" s="38"/>
      <c r="E15" s="38"/>
      <c r="F15" s="39"/>
      <c r="G15" s="39"/>
      <c r="H15" s="39"/>
      <c r="I15" s="39"/>
      <c r="J15" s="39"/>
      <c r="K15" s="39"/>
      <c r="L15" s="40"/>
      <c r="M15" s="40"/>
      <c r="N15" s="77"/>
      <c r="O15" s="78"/>
      <c r="P15" s="56"/>
      <c r="Q15" s="57"/>
    </row>
    <row r="16" spans="1:17" ht="20.100000000000001" customHeight="1" x14ac:dyDescent="0.15">
      <c r="A16" s="36">
        <v>4</v>
      </c>
      <c r="B16" s="37"/>
      <c r="C16" s="38"/>
      <c r="D16" s="38"/>
      <c r="E16" s="38"/>
      <c r="F16" s="39"/>
      <c r="G16" s="39"/>
      <c r="H16" s="39"/>
      <c r="I16" s="39"/>
      <c r="J16" s="39"/>
      <c r="K16" s="39"/>
      <c r="L16" s="40"/>
      <c r="M16" s="40"/>
      <c r="N16" s="77"/>
      <c r="O16" s="78"/>
      <c r="P16" s="56"/>
      <c r="Q16" s="57"/>
    </row>
    <row r="17" spans="1:17" ht="20.100000000000001" customHeight="1" x14ac:dyDescent="0.15">
      <c r="A17" s="36">
        <v>5</v>
      </c>
      <c r="B17" s="37"/>
      <c r="C17" s="41"/>
      <c r="D17" s="38"/>
      <c r="E17" s="38"/>
      <c r="F17" s="39"/>
      <c r="G17" s="39"/>
      <c r="H17" s="39"/>
      <c r="I17" s="39"/>
      <c r="J17" s="39"/>
      <c r="K17" s="39"/>
      <c r="L17" s="40"/>
      <c r="M17" s="40" t="str">
        <f t="shared" ref="M17:M27" si="0">IF((H17+I17+J17+K17+L17)=0,"",(H17+I17+J17+K17+L17))</f>
        <v/>
      </c>
      <c r="N17" s="77"/>
      <c r="O17" s="78"/>
      <c r="P17" s="56"/>
      <c r="Q17" s="57"/>
    </row>
    <row r="18" spans="1:17" ht="20.100000000000001" customHeight="1" x14ac:dyDescent="0.15">
      <c r="A18" s="36">
        <v>6</v>
      </c>
      <c r="B18" s="37"/>
      <c r="C18" s="41"/>
      <c r="D18" s="38"/>
      <c r="E18" s="38"/>
      <c r="F18" s="39"/>
      <c r="G18" s="39"/>
      <c r="H18" s="39"/>
      <c r="I18" s="39"/>
      <c r="J18" s="39"/>
      <c r="K18" s="39"/>
      <c r="L18" s="40"/>
      <c r="M18" s="40" t="str">
        <f t="shared" si="0"/>
        <v/>
      </c>
      <c r="N18" s="77"/>
      <c r="O18" s="78"/>
      <c r="P18" s="56"/>
      <c r="Q18" s="57"/>
    </row>
    <row r="19" spans="1:17" ht="20.100000000000001" customHeight="1" x14ac:dyDescent="0.15">
      <c r="A19" s="36">
        <v>7</v>
      </c>
      <c r="B19" s="37"/>
      <c r="C19" s="41"/>
      <c r="D19" s="38"/>
      <c r="E19" s="38"/>
      <c r="F19" s="39"/>
      <c r="G19" s="39"/>
      <c r="H19" s="39"/>
      <c r="I19" s="39"/>
      <c r="J19" s="39"/>
      <c r="K19" s="39"/>
      <c r="L19" s="40"/>
      <c r="M19" s="40" t="str">
        <f t="shared" si="0"/>
        <v/>
      </c>
      <c r="N19" s="77"/>
      <c r="O19" s="78"/>
      <c r="P19" s="56"/>
      <c r="Q19" s="57"/>
    </row>
    <row r="20" spans="1:17" ht="20.100000000000001" customHeight="1" x14ac:dyDescent="0.15">
      <c r="A20" s="36">
        <v>8</v>
      </c>
      <c r="B20" s="37"/>
      <c r="C20" s="41"/>
      <c r="D20" s="38"/>
      <c r="E20" s="38"/>
      <c r="F20" s="39"/>
      <c r="G20" s="39"/>
      <c r="H20" s="39"/>
      <c r="I20" s="39"/>
      <c r="J20" s="39"/>
      <c r="K20" s="39"/>
      <c r="L20" s="40"/>
      <c r="M20" s="40" t="str">
        <f t="shared" si="0"/>
        <v/>
      </c>
      <c r="N20" s="77"/>
      <c r="O20" s="78"/>
      <c r="P20" s="56"/>
      <c r="Q20" s="57"/>
    </row>
    <row r="21" spans="1:17" ht="20.100000000000001" customHeight="1" x14ac:dyDescent="0.15">
      <c r="A21" s="36">
        <v>9</v>
      </c>
      <c r="B21" s="37"/>
      <c r="C21" s="41"/>
      <c r="D21" s="38"/>
      <c r="E21" s="38"/>
      <c r="F21" s="39"/>
      <c r="G21" s="39"/>
      <c r="H21" s="39"/>
      <c r="I21" s="39"/>
      <c r="J21" s="39"/>
      <c r="K21" s="39"/>
      <c r="L21" s="40"/>
      <c r="M21" s="40" t="str">
        <f t="shared" si="0"/>
        <v/>
      </c>
      <c r="N21" s="77"/>
      <c r="O21" s="78"/>
      <c r="P21" s="56"/>
      <c r="Q21" s="57"/>
    </row>
    <row r="22" spans="1:17" ht="20.100000000000001" customHeight="1" x14ac:dyDescent="0.15">
      <c r="A22" s="36">
        <v>10</v>
      </c>
      <c r="B22" s="37"/>
      <c r="C22" s="41"/>
      <c r="D22" s="38"/>
      <c r="E22" s="38"/>
      <c r="F22" s="39"/>
      <c r="G22" s="39"/>
      <c r="H22" s="39"/>
      <c r="I22" s="39"/>
      <c r="J22" s="39"/>
      <c r="K22" s="39"/>
      <c r="L22" s="40"/>
      <c r="M22" s="40" t="str">
        <f t="shared" si="0"/>
        <v/>
      </c>
      <c r="N22" s="77"/>
      <c r="O22" s="78"/>
      <c r="P22" s="56"/>
      <c r="Q22" s="57"/>
    </row>
    <row r="23" spans="1:17" ht="20.100000000000001" customHeight="1" x14ac:dyDescent="0.15">
      <c r="A23" s="36">
        <v>11</v>
      </c>
      <c r="B23" s="37"/>
      <c r="C23" s="41"/>
      <c r="D23" s="38"/>
      <c r="E23" s="38"/>
      <c r="F23" s="39"/>
      <c r="G23" s="39"/>
      <c r="H23" s="39"/>
      <c r="I23" s="39"/>
      <c r="J23" s="39"/>
      <c r="K23" s="39"/>
      <c r="L23" s="40"/>
      <c r="M23" s="40" t="str">
        <f t="shared" si="0"/>
        <v/>
      </c>
      <c r="N23" s="77"/>
      <c r="O23" s="78"/>
      <c r="P23" s="56"/>
      <c r="Q23" s="57"/>
    </row>
    <row r="24" spans="1:17" ht="20.100000000000001" customHeight="1" x14ac:dyDescent="0.15">
      <c r="A24" s="36">
        <v>12</v>
      </c>
      <c r="B24" s="37"/>
      <c r="C24" s="41"/>
      <c r="D24" s="38"/>
      <c r="E24" s="38"/>
      <c r="F24" s="39"/>
      <c r="G24" s="39"/>
      <c r="H24" s="39"/>
      <c r="I24" s="39"/>
      <c r="J24" s="39"/>
      <c r="K24" s="39"/>
      <c r="L24" s="40"/>
      <c r="M24" s="40" t="str">
        <f t="shared" si="0"/>
        <v/>
      </c>
      <c r="N24" s="77"/>
      <c r="O24" s="78"/>
      <c r="P24" s="56"/>
      <c r="Q24" s="57"/>
    </row>
    <row r="25" spans="1:17" ht="20.100000000000001" customHeight="1" x14ac:dyDescent="0.15">
      <c r="A25" s="36">
        <v>13</v>
      </c>
      <c r="B25" s="37"/>
      <c r="C25" s="41"/>
      <c r="D25" s="38"/>
      <c r="E25" s="38"/>
      <c r="F25" s="39"/>
      <c r="G25" s="39"/>
      <c r="H25" s="39"/>
      <c r="I25" s="39"/>
      <c r="J25" s="39"/>
      <c r="K25" s="39"/>
      <c r="L25" s="40"/>
      <c r="M25" s="40" t="str">
        <f t="shared" si="0"/>
        <v/>
      </c>
      <c r="N25" s="77"/>
      <c r="O25" s="78"/>
      <c r="P25" s="56"/>
      <c r="Q25" s="57"/>
    </row>
    <row r="26" spans="1:17" ht="20.100000000000001" customHeight="1" x14ac:dyDescent="0.15">
      <c r="A26" s="36">
        <v>14</v>
      </c>
      <c r="B26" s="37"/>
      <c r="C26" s="41"/>
      <c r="D26" s="38"/>
      <c r="E26" s="38"/>
      <c r="F26" s="39"/>
      <c r="G26" s="39"/>
      <c r="H26" s="39"/>
      <c r="I26" s="39"/>
      <c r="J26" s="39"/>
      <c r="K26" s="39"/>
      <c r="L26" s="40"/>
      <c r="M26" s="40" t="str">
        <f t="shared" si="0"/>
        <v/>
      </c>
      <c r="N26" s="77"/>
      <c r="O26" s="78"/>
      <c r="P26" s="56"/>
      <c r="Q26" s="57"/>
    </row>
    <row r="27" spans="1:17" ht="20.100000000000001" customHeight="1" thickBot="1" x14ac:dyDescent="0.2">
      <c r="A27" s="42">
        <v>15</v>
      </c>
      <c r="B27" s="43"/>
      <c r="C27" s="44"/>
      <c r="D27" s="45"/>
      <c r="E27" s="45"/>
      <c r="F27" s="46"/>
      <c r="G27" s="46"/>
      <c r="H27" s="46"/>
      <c r="I27" s="46"/>
      <c r="J27" s="46"/>
      <c r="K27" s="46"/>
      <c r="L27" s="46"/>
      <c r="M27" s="47" t="str">
        <f t="shared" si="0"/>
        <v/>
      </c>
      <c r="N27" s="79"/>
      <c r="O27" s="80"/>
      <c r="P27" s="58"/>
      <c r="Q27" s="59"/>
    </row>
    <row r="28" spans="1:17" ht="20.100000000000001" customHeight="1" thickBot="1" x14ac:dyDescent="0.2">
      <c r="A28" s="48" t="s">
        <v>17</v>
      </c>
      <c r="C28" s="35" t="s">
        <v>29</v>
      </c>
      <c r="D28" s="50"/>
      <c r="E28" s="51"/>
      <c r="F28" s="51"/>
      <c r="G28" s="51"/>
      <c r="H28" s="50"/>
      <c r="I28" s="50"/>
      <c r="J28" s="50"/>
      <c r="K28" s="50"/>
      <c r="L28" s="50"/>
      <c r="M28" s="52" t="s">
        <v>18</v>
      </c>
      <c r="N28" s="60">
        <f>SUM(N13:O27)</f>
        <v>0</v>
      </c>
      <c r="O28" s="61"/>
      <c r="P28" s="62"/>
      <c r="Q28" s="63"/>
    </row>
    <row r="29" spans="1:17" x14ac:dyDescent="0.15">
      <c r="B29" s="35"/>
    </row>
  </sheetData>
  <mergeCells count="47">
    <mergeCell ref="P16:Q16"/>
    <mergeCell ref="P17:Q17"/>
    <mergeCell ref="N13:O13"/>
    <mergeCell ref="N14:O14"/>
    <mergeCell ref="N15:O15"/>
    <mergeCell ref="P13:Q13"/>
    <mergeCell ref="P14:Q14"/>
    <mergeCell ref="P15:Q15"/>
    <mergeCell ref="N16:O16"/>
    <mergeCell ref="N17:O17"/>
    <mergeCell ref="P22:Q22"/>
    <mergeCell ref="P23:Q23"/>
    <mergeCell ref="P19:Q19"/>
    <mergeCell ref="P20:Q20"/>
    <mergeCell ref="P21:Q21"/>
    <mergeCell ref="N26:O26"/>
    <mergeCell ref="N27:O27"/>
    <mergeCell ref="N1:Q1"/>
    <mergeCell ref="N2:Q2"/>
    <mergeCell ref="N3:Q3"/>
    <mergeCell ref="N12:O12"/>
    <mergeCell ref="P12:Q12"/>
    <mergeCell ref="P18:Q18"/>
    <mergeCell ref="N18:O18"/>
    <mergeCell ref="N19:O19"/>
    <mergeCell ref="P24:Q24"/>
    <mergeCell ref="P25:Q25"/>
    <mergeCell ref="N20:O20"/>
    <mergeCell ref="N21:O21"/>
    <mergeCell ref="N22:O22"/>
    <mergeCell ref="N23:O23"/>
    <mergeCell ref="P26:Q26"/>
    <mergeCell ref="P27:Q27"/>
    <mergeCell ref="N28:O28"/>
    <mergeCell ref="P28:Q28"/>
    <mergeCell ref="L1:M1"/>
    <mergeCell ref="L2:M2"/>
    <mergeCell ref="L3:M3"/>
    <mergeCell ref="O8:P10"/>
    <mergeCell ref="N8:N10"/>
    <mergeCell ref="Q8:Q10"/>
    <mergeCell ref="L4:M4"/>
    <mergeCell ref="N4:Q4"/>
    <mergeCell ref="N5:Q5"/>
    <mergeCell ref="L5:M5"/>
    <mergeCell ref="N24:O24"/>
    <mergeCell ref="N25:O25"/>
  </mergeCells>
  <phoneticPr fontId="19"/>
  <pageMargins left="0.19685039370078741" right="0.19685039370078741" top="0.59055118110236227" bottom="0.59055118110236227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"/>
  <sheetViews>
    <sheetView zoomScaleNormal="100" workbookViewId="0"/>
  </sheetViews>
  <sheetFormatPr defaultRowHeight="12" x14ac:dyDescent="0.15"/>
  <cols>
    <col min="1" max="1" width="4.625" style="53" customWidth="1"/>
    <col min="2" max="2" width="12.625" style="49" customWidth="1"/>
    <col min="3" max="3" width="16.625" style="35" customWidth="1"/>
    <col min="4" max="4" width="17.25" style="35" customWidth="1"/>
    <col min="5" max="5" width="8.625" style="53" customWidth="1"/>
    <col min="6" max="7" width="7.625" style="53" customWidth="1"/>
    <col min="8" max="12" width="7.625" style="35" customWidth="1"/>
    <col min="13" max="13" width="7.625" style="54" customWidth="1"/>
    <col min="14" max="14" width="8.625" style="35" customWidth="1"/>
    <col min="15" max="16" width="4.625" style="35" customWidth="1"/>
    <col min="17" max="17" width="7.125" style="35" customWidth="1"/>
    <col min="18" max="16384" width="9" style="35"/>
  </cols>
  <sheetData>
    <row r="1" spans="1:17" s="8" customFormat="1" ht="20.100000000000001" customHeight="1" x14ac:dyDescent="0.15">
      <c r="A1" s="1" t="s">
        <v>2</v>
      </c>
      <c r="B1" s="2"/>
      <c r="C1" s="3"/>
      <c r="D1" s="4"/>
      <c r="E1" s="2"/>
      <c r="F1" s="2"/>
      <c r="G1" s="2"/>
      <c r="H1" s="5"/>
      <c r="I1" s="2"/>
      <c r="J1" s="2"/>
      <c r="K1" s="2"/>
      <c r="L1" s="64" t="s">
        <v>20</v>
      </c>
      <c r="M1" s="65"/>
      <c r="N1" s="81">
        <f ca="1">TODAY()</f>
        <v>45939</v>
      </c>
      <c r="O1" s="82"/>
      <c r="P1" s="82"/>
      <c r="Q1" s="83"/>
    </row>
    <row r="2" spans="1:17" s="8" customFormat="1" ht="20.100000000000001" customHeight="1" x14ac:dyDescent="0.15">
      <c r="B2" s="2"/>
      <c r="C2" s="3"/>
      <c r="D2" s="4"/>
      <c r="E2" s="2"/>
      <c r="F2" s="2"/>
      <c r="G2" s="2"/>
      <c r="H2" s="5"/>
      <c r="I2" s="2"/>
      <c r="J2" s="2"/>
      <c r="K2" s="2"/>
      <c r="L2" s="64" t="s">
        <v>3</v>
      </c>
      <c r="M2" s="65"/>
      <c r="N2" s="84"/>
      <c r="O2" s="85"/>
      <c r="P2" s="85"/>
      <c r="Q2" s="86"/>
    </row>
    <row r="3" spans="1:17" s="8" customFormat="1" ht="20.100000000000001" customHeight="1" x14ac:dyDescent="0.15">
      <c r="B3" s="2"/>
      <c r="C3" s="3"/>
      <c r="D3" s="4"/>
      <c r="E3" s="2"/>
      <c r="F3" s="2"/>
      <c r="G3" s="2"/>
      <c r="H3" s="5"/>
      <c r="I3" s="2"/>
      <c r="J3" s="2"/>
      <c r="K3" s="2"/>
      <c r="L3" s="64" t="s">
        <v>4</v>
      </c>
      <c r="M3" s="65"/>
      <c r="N3" s="87" t="s">
        <v>22</v>
      </c>
      <c r="O3" s="88"/>
      <c r="P3" s="88"/>
      <c r="Q3" s="89"/>
    </row>
    <row r="4" spans="1:17" s="8" customFormat="1" ht="20.100000000000001" customHeight="1" x14ac:dyDescent="0.15">
      <c r="A4" s="9" t="s">
        <v>5</v>
      </c>
      <c r="B4" s="2"/>
      <c r="C4" s="3"/>
      <c r="D4" s="4"/>
      <c r="E4" s="2"/>
      <c r="F4" s="2"/>
      <c r="G4" s="2"/>
      <c r="H4" s="5"/>
      <c r="I4" s="2"/>
      <c r="J4" s="2"/>
      <c r="K4" s="2"/>
      <c r="L4" s="75" t="s">
        <v>19</v>
      </c>
      <c r="M4" s="75"/>
      <c r="N4" s="76" t="s">
        <v>23</v>
      </c>
      <c r="O4" s="76"/>
      <c r="P4" s="76"/>
      <c r="Q4" s="76"/>
    </row>
    <row r="5" spans="1:17" s="8" customFormat="1" ht="20.100000000000001" customHeight="1" x14ac:dyDescent="0.15">
      <c r="A5" s="9"/>
      <c r="B5" s="2"/>
      <c r="C5" s="3"/>
      <c r="D5" s="4"/>
      <c r="E5" s="2"/>
      <c r="F5" s="2"/>
      <c r="G5" s="2"/>
      <c r="H5" s="5"/>
      <c r="I5" s="2"/>
      <c r="J5" s="2"/>
      <c r="K5" s="2"/>
      <c r="L5" s="75" t="s">
        <v>21</v>
      </c>
      <c r="M5" s="75"/>
      <c r="N5" s="76" t="s">
        <v>24</v>
      </c>
      <c r="O5" s="76"/>
      <c r="P5" s="76"/>
      <c r="Q5" s="76"/>
    </row>
    <row r="6" spans="1:17" s="8" customFormat="1" ht="20.100000000000001" customHeight="1" x14ac:dyDescent="0.15">
      <c r="A6" s="9"/>
      <c r="B6" s="2"/>
      <c r="C6" s="3"/>
      <c r="D6" s="4"/>
      <c r="E6" s="2"/>
      <c r="F6" s="2"/>
      <c r="G6" s="2"/>
      <c r="H6" s="5"/>
      <c r="I6" s="2"/>
      <c r="J6" s="2"/>
      <c r="K6" s="2"/>
      <c r="L6" s="11"/>
      <c r="M6" s="11"/>
      <c r="N6" s="12"/>
      <c r="O6" s="12"/>
      <c r="P6" s="12"/>
      <c r="Q6" s="12"/>
    </row>
    <row r="7" spans="1:17" s="8" customFormat="1" ht="9.9499999999999993" customHeight="1" x14ac:dyDescent="0.15">
      <c r="A7" s="13"/>
      <c r="B7" s="2"/>
      <c r="C7" s="3"/>
      <c r="D7" s="4"/>
      <c r="E7" s="2"/>
      <c r="F7" s="2"/>
      <c r="G7" s="2"/>
      <c r="H7" s="5"/>
      <c r="I7" s="2"/>
      <c r="J7" s="2"/>
      <c r="K7" s="2"/>
      <c r="L7" s="2"/>
      <c r="M7" s="14"/>
      <c r="Q7" s="15"/>
    </row>
    <row r="8" spans="1:17" s="18" customFormat="1" ht="14.1" customHeight="1" x14ac:dyDescent="0.15">
      <c r="A8" s="16"/>
      <c r="B8" s="17"/>
      <c r="E8" s="16"/>
      <c r="F8" s="16"/>
      <c r="G8" s="16"/>
      <c r="M8" s="19"/>
      <c r="N8" s="72"/>
      <c r="O8" s="66"/>
      <c r="P8" s="67"/>
      <c r="Q8" s="72"/>
    </row>
    <row r="9" spans="1:17" s="18" customFormat="1" ht="20.100000000000001" customHeight="1" x14ac:dyDescent="0.15">
      <c r="A9" s="20"/>
      <c r="B9" s="21"/>
      <c r="C9" s="22"/>
      <c r="D9" s="23"/>
      <c r="E9" s="24"/>
      <c r="F9" s="24"/>
      <c r="G9" s="24"/>
      <c r="H9" s="17"/>
      <c r="I9" s="17"/>
      <c r="J9" s="25"/>
      <c r="K9" s="25"/>
      <c r="L9" s="26"/>
      <c r="M9" s="26"/>
      <c r="N9" s="73"/>
      <c r="O9" s="68"/>
      <c r="P9" s="69"/>
      <c r="Q9" s="73"/>
    </row>
    <row r="10" spans="1:17" s="18" customFormat="1" ht="20.100000000000001" customHeight="1" x14ac:dyDescent="0.15">
      <c r="A10" s="20"/>
      <c r="B10" s="21"/>
      <c r="C10" s="22"/>
      <c r="D10" s="23"/>
      <c r="E10" s="24"/>
      <c r="F10" s="24"/>
      <c r="G10" s="24"/>
      <c r="M10" s="19"/>
      <c r="N10" s="74"/>
      <c r="O10" s="70"/>
      <c r="P10" s="71"/>
      <c r="Q10" s="74"/>
    </row>
    <row r="11" spans="1:17" s="18" customFormat="1" ht="3" customHeight="1" x14ac:dyDescent="0.15">
      <c r="A11" s="16"/>
      <c r="B11" s="17"/>
      <c r="E11" s="16"/>
      <c r="F11" s="16"/>
      <c r="G11" s="16"/>
      <c r="M11" s="19"/>
    </row>
    <row r="12" spans="1:17" s="29" customFormat="1" ht="39.75" customHeight="1" x14ac:dyDescent="0.15">
      <c r="A12" s="10" t="s">
        <v>6</v>
      </c>
      <c r="B12" s="7" t="s">
        <v>7</v>
      </c>
      <c r="C12" s="10" t="s">
        <v>0</v>
      </c>
      <c r="D12" s="6" t="s">
        <v>8</v>
      </c>
      <c r="E12" s="6" t="s">
        <v>1</v>
      </c>
      <c r="F12" s="27" t="s">
        <v>9</v>
      </c>
      <c r="G12" s="27" t="s">
        <v>28</v>
      </c>
      <c r="H12" s="27" t="s">
        <v>10</v>
      </c>
      <c r="I12" s="28" t="s">
        <v>11</v>
      </c>
      <c r="J12" s="28" t="s">
        <v>12</v>
      </c>
      <c r="K12" s="28" t="s">
        <v>13</v>
      </c>
      <c r="L12" s="28" t="s">
        <v>30</v>
      </c>
      <c r="M12" s="27" t="s">
        <v>14</v>
      </c>
      <c r="N12" s="90" t="s">
        <v>15</v>
      </c>
      <c r="O12" s="91"/>
      <c r="P12" s="90" t="s">
        <v>16</v>
      </c>
      <c r="Q12" s="91"/>
    </row>
    <row r="13" spans="1:17" ht="20.100000000000001" customHeight="1" x14ac:dyDescent="0.15">
      <c r="A13" s="30">
        <v>1</v>
      </c>
      <c r="B13" s="31" t="s">
        <v>25</v>
      </c>
      <c r="C13" s="32" t="s">
        <v>26</v>
      </c>
      <c r="D13" s="32" t="s">
        <v>27</v>
      </c>
      <c r="E13" s="32">
        <v>501</v>
      </c>
      <c r="F13" s="33"/>
      <c r="G13" s="33"/>
      <c r="H13" s="33"/>
      <c r="I13" s="33"/>
      <c r="J13" s="33"/>
      <c r="K13" s="33"/>
      <c r="L13" s="34"/>
      <c r="M13" s="34"/>
      <c r="N13" s="92">
        <f>SUM(F13:M13)</f>
        <v>0</v>
      </c>
      <c r="O13" s="93"/>
      <c r="P13" s="94"/>
      <c r="Q13" s="95"/>
    </row>
    <row r="14" spans="1:17" ht="20.100000000000001" customHeight="1" x14ac:dyDescent="0.15">
      <c r="A14" s="36">
        <v>2</v>
      </c>
      <c r="B14" s="37"/>
      <c r="C14" s="38"/>
      <c r="D14" s="38"/>
      <c r="E14" s="38"/>
      <c r="F14" s="39"/>
      <c r="G14" s="39"/>
      <c r="H14" s="39"/>
      <c r="I14" s="39"/>
      <c r="J14" s="39"/>
      <c r="K14" s="39"/>
      <c r="L14" s="40"/>
      <c r="M14" s="40"/>
      <c r="N14" s="77"/>
      <c r="O14" s="78"/>
      <c r="P14" s="56"/>
      <c r="Q14" s="57"/>
    </row>
    <row r="15" spans="1:17" ht="20.100000000000001" customHeight="1" x14ac:dyDescent="0.15">
      <c r="A15" s="36">
        <v>3</v>
      </c>
      <c r="B15" s="37"/>
      <c r="C15" s="38"/>
      <c r="D15" s="38"/>
      <c r="E15" s="38"/>
      <c r="F15" s="39"/>
      <c r="G15" s="39"/>
      <c r="H15" s="39"/>
      <c r="I15" s="39"/>
      <c r="J15" s="39"/>
      <c r="K15" s="39"/>
      <c r="L15" s="40"/>
      <c r="M15" s="40"/>
      <c r="N15" s="77"/>
      <c r="O15" s="78"/>
      <c r="P15" s="56"/>
      <c r="Q15" s="57"/>
    </row>
    <row r="16" spans="1:17" ht="20.100000000000001" customHeight="1" x14ac:dyDescent="0.15">
      <c r="A16" s="36">
        <v>4</v>
      </c>
      <c r="B16" s="37"/>
      <c r="C16" s="38"/>
      <c r="D16" s="38"/>
      <c r="E16" s="38"/>
      <c r="F16" s="39"/>
      <c r="G16" s="39"/>
      <c r="H16" s="39"/>
      <c r="I16" s="39"/>
      <c r="J16" s="39"/>
      <c r="K16" s="39"/>
      <c r="L16" s="40"/>
      <c r="M16" s="40"/>
      <c r="N16" s="77"/>
      <c r="O16" s="78"/>
      <c r="P16" s="56"/>
      <c r="Q16" s="57"/>
    </row>
    <row r="17" spans="1:17" ht="20.100000000000001" customHeight="1" x14ac:dyDescent="0.15">
      <c r="A17" s="36">
        <v>5</v>
      </c>
      <c r="B17" s="37"/>
      <c r="C17" s="41"/>
      <c r="D17" s="38"/>
      <c r="E17" s="38"/>
      <c r="F17" s="39"/>
      <c r="G17" s="39"/>
      <c r="H17" s="39"/>
      <c r="I17" s="39"/>
      <c r="J17" s="39"/>
      <c r="K17" s="39"/>
      <c r="L17" s="40"/>
      <c r="M17" s="40" t="str">
        <f t="shared" ref="M17:M27" si="0">IF((H17+I17+J17+K17+L17)=0,"",(H17+I17+J17+K17+L17))</f>
        <v/>
      </c>
      <c r="N17" s="77"/>
      <c r="O17" s="78"/>
      <c r="P17" s="56"/>
      <c r="Q17" s="57"/>
    </row>
    <row r="18" spans="1:17" ht="20.100000000000001" customHeight="1" x14ac:dyDescent="0.15">
      <c r="A18" s="36">
        <v>6</v>
      </c>
      <c r="B18" s="37"/>
      <c r="C18" s="41"/>
      <c r="D18" s="38"/>
      <c r="E18" s="38"/>
      <c r="F18" s="39"/>
      <c r="G18" s="39"/>
      <c r="H18" s="39"/>
      <c r="I18" s="39"/>
      <c r="J18" s="39"/>
      <c r="K18" s="39"/>
      <c r="L18" s="40"/>
      <c r="M18" s="40" t="str">
        <f t="shared" si="0"/>
        <v/>
      </c>
      <c r="N18" s="77"/>
      <c r="O18" s="78"/>
      <c r="P18" s="56"/>
      <c r="Q18" s="57"/>
    </row>
    <row r="19" spans="1:17" ht="20.100000000000001" customHeight="1" x14ac:dyDescent="0.15">
      <c r="A19" s="36">
        <v>7</v>
      </c>
      <c r="B19" s="37"/>
      <c r="C19" s="41"/>
      <c r="D19" s="38"/>
      <c r="E19" s="38"/>
      <c r="F19" s="39"/>
      <c r="G19" s="39"/>
      <c r="H19" s="39"/>
      <c r="I19" s="39"/>
      <c r="J19" s="39"/>
      <c r="K19" s="39"/>
      <c r="L19" s="40"/>
      <c r="M19" s="40" t="str">
        <f t="shared" si="0"/>
        <v/>
      </c>
      <c r="N19" s="77"/>
      <c r="O19" s="78"/>
      <c r="P19" s="56"/>
      <c r="Q19" s="57"/>
    </row>
    <row r="20" spans="1:17" ht="20.100000000000001" customHeight="1" x14ac:dyDescent="0.15">
      <c r="A20" s="36">
        <v>8</v>
      </c>
      <c r="B20" s="37"/>
      <c r="C20" s="41"/>
      <c r="D20" s="38"/>
      <c r="E20" s="38"/>
      <c r="F20" s="39"/>
      <c r="G20" s="39"/>
      <c r="H20" s="39"/>
      <c r="I20" s="39"/>
      <c r="J20" s="39"/>
      <c r="K20" s="39"/>
      <c r="L20" s="40"/>
      <c r="M20" s="40" t="str">
        <f t="shared" si="0"/>
        <v/>
      </c>
      <c r="N20" s="77"/>
      <c r="O20" s="78"/>
      <c r="P20" s="56"/>
      <c r="Q20" s="57"/>
    </row>
    <row r="21" spans="1:17" ht="20.100000000000001" customHeight="1" x14ac:dyDescent="0.15">
      <c r="A21" s="36">
        <v>9</v>
      </c>
      <c r="B21" s="37"/>
      <c r="C21" s="41"/>
      <c r="D21" s="38"/>
      <c r="E21" s="38"/>
      <c r="F21" s="39"/>
      <c r="G21" s="39"/>
      <c r="H21" s="39"/>
      <c r="I21" s="39"/>
      <c r="J21" s="39"/>
      <c r="K21" s="39"/>
      <c r="L21" s="40"/>
      <c r="M21" s="40" t="str">
        <f t="shared" si="0"/>
        <v/>
      </c>
      <c r="N21" s="77"/>
      <c r="O21" s="78"/>
      <c r="P21" s="56"/>
      <c r="Q21" s="57"/>
    </row>
    <row r="22" spans="1:17" ht="20.100000000000001" customHeight="1" x14ac:dyDescent="0.15">
      <c r="A22" s="36">
        <v>10</v>
      </c>
      <c r="B22" s="37"/>
      <c r="C22" s="41"/>
      <c r="D22" s="38"/>
      <c r="E22" s="38"/>
      <c r="F22" s="39"/>
      <c r="G22" s="39"/>
      <c r="H22" s="39"/>
      <c r="I22" s="39"/>
      <c r="J22" s="39"/>
      <c r="K22" s="39"/>
      <c r="L22" s="40"/>
      <c r="M22" s="40" t="str">
        <f t="shared" si="0"/>
        <v/>
      </c>
      <c r="N22" s="77"/>
      <c r="O22" s="78"/>
      <c r="P22" s="56"/>
      <c r="Q22" s="57"/>
    </row>
    <row r="23" spans="1:17" ht="20.100000000000001" customHeight="1" x14ac:dyDescent="0.15">
      <c r="A23" s="36">
        <v>11</v>
      </c>
      <c r="B23" s="37"/>
      <c r="C23" s="41"/>
      <c r="D23" s="38"/>
      <c r="E23" s="38"/>
      <c r="F23" s="39"/>
      <c r="G23" s="39"/>
      <c r="H23" s="39"/>
      <c r="I23" s="39"/>
      <c r="J23" s="39"/>
      <c r="K23" s="39"/>
      <c r="L23" s="40"/>
      <c r="M23" s="40" t="str">
        <f t="shared" si="0"/>
        <v/>
      </c>
      <c r="N23" s="77"/>
      <c r="O23" s="78"/>
      <c r="P23" s="56"/>
      <c r="Q23" s="57"/>
    </row>
    <row r="24" spans="1:17" ht="20.100000000000001" customHeight="1" x14ac:dyDescent="0.15">
      <c r="A24" s="36">
        <v>12</v>
      </c>
      <c r="B24" s="37"/>
      <c r="C24" s="41"/>
      <c r="D24" s="38"/>
      <c r="E24" s="38"/>
      <c r="F24" s="39"/>
      <c r="G24" s="39"/>
      <c r="H24" s="39"/>
      <c r="I24" s="39"/>
      <c r="J24" s="39"/>
      <c r="K24" s="39"/>
      <c r="L24" s="40"/>
      <c r="M24" s="40" t="str">
        <f t="shared" si="0"/>
        <v/>
      </c>
      <c r="N24" s="77"/>
      <c r="O24" s="78"/>
      <c r="P24" s="56"/>
      <c r="Q24" s="57"/>
    </row>
    <row r="25" spans="1:17" ht="20.100000000000001" customHeight="1" x14ac:dyDescent="0.15">
      <c r="A25" s="36">
        <v>13</v>
      </c>
      <c r="B25" s="37"/>
      <c r="C25" s="41"/>
      <c r="D25" s="38"/>
      <c r="E25" s="38"/>
      <c r="F25" s="39"/>
      <c r="G25" s="39"/>
      <c r="H25" s="39"/>
      <c r="I25" s="39"/>
      <c r="J25" s="39"/>
      <c r="K25" s="39"/>
      <c r="L25" s="40"/>
      <c r="M25" s="40" t="str">
        <f t="shared" si="0"/>
        <v/>
      </c>
      <c r="N25" s="77"/>
      <c r="O25" s="78"/>
      <c r="P25" s="56"/>
      <c r="Q25" s="57"/>
    </row>
    <row r="26" spans="1:17" ht="20.100000000000001" customHeight="1" x14ac:dyDescent="0.15">
      <c r="A26" s="36">
        <v>14</v>
      </c>
      <c r="B26" s="37"/>
      <c r="C26" s="41"/>
      <c r="D26" s="38"/>
      <c r="E26" s="38"/>
      <c r="F26" s="39"/>
      <c r="G26" s="39"/>
      <c r="H26" s="39"/>
      <c r="I26" s="39"/>
      <c r="J26" s="39"/>
      <c r="K26" s="39"/>
      <c r="L26" s="40"/>
      <c r="M26" s="40" t="str">
        <f t="shared" si="0"/>
        <v/>
      </c>
      <c r="N26" s="77"/>
      <c r="O26" s="78"/>
      <c r="P26" s="56"/>
      <c r="Q26" s="57"/>
    </row>
    <row r="27" spans="1:17" ht="20.100000000000001" customHeight="1" thickBot="1" x14ac:dyDescent="0.2">
      <c r="A27" s="42">
        <v>15</v>
      </c>
      <c r="B27" s="43"/>
      <c r="C27" s="44"/>
      <c r="D27" s="45"/>
      <c r="E27" s="45"/>
      <c r="F27" s="46"/>
      <c r="G27" s="46"/>
      <c r="H27" s="46"/>
      <c r="I27" s="46"/>
      <c r="J27" s="46"/>
      <c r="K27" s="46"/>
      <c r="L27" s="46"/>
      <c r="M27" s="47" t="str">
        <f t="shared" si="0"/>
        <v/>
      </c>
      <c r="N27" s="79"/>
      <c r="O27" s="80"/>
      <c r="P27" s="58"/>
      <c r="Q27" s="59"/>
    </row>
    <row r="28" spans="1:17" ht="20.100000000000001" customHeight="1" thickBot="1" x14ac:dyDescent="0.2">
      <c r="A28" s="48" t="s">
        <v>17</v>
      </c>
      <c r="C28" s="35" t="s">
        <v>29</v>
      </c>
      <c r="D28" s="50"/>
      <c r="E28" s="51"/>
      <c r="F28" s="51"/>
      <c r="G28" s="51"/>
      <c r="H28" s="50"/>
      <c r="I28" s="50"/>
      <c r="J28" s="50"/>
      <c r="K28" s="50"/>
      <c r="L28" s="50"/>
      <c r="M28" s="52" t="s">
        <v>18</v>
      </c>
      <c r="N28" s="60">
        <f>SUM(N13:O27)</f>
        <v>0</v>
      </c>
      <c r="O28" s="61"/>
      <c r="P28" s="62"/>
      <c r="Q28" s="63"/>
    </row>
  </sheetData>
  <mergeCells count="47">
    <mergeCell ref="L1:M1"/>
    <mergeCell ref="N1:Q1"/>
    <mergeCell ref="L2:M2"/>
    <mergeCell ref="N2:Q2"/>
    <mergeCell ref="L3:M3"/>
    <mergeCell ref="N3:Q3"/>
    <mergeCell ref="L4:M4"/>
    <mergeCell ref="N4:Q4"/>
    <mergeCell ref="L5:M5"/>
    <mergeCell ref="N5:Q5"/>
    <mergeCell ref="N8:N10"/>
    <mergeCell ref="O8:P10"/>
    <mergeCell ref="Q8:Q10"/>
    <mergeCell ref="N12:O12"/>
    <mergeCell ref="P12:Q12"/>
    <mergeCell ref="N13:O13"/>
    <mergeCell ref="P13:Q13"/>
    <mergeCell ref="N14:O14"/>
    <mergeCell ref="P14:Q14"/>
    <mergeCell ref="N15:O15"/>
    <mergeCell ref="P15:Q15"/>
    <mergeCell ref="N16:O16"/>
    <mergeCell ref="P16:Q16"/>
    <mergeCell ref="N17:O17"/>
    <mergeCell ref="P17:Q17"/>
    <mergeCell ref="N18:O18"/>
    <mergeCell ref="P18:Q18"/>
    <mergeCell ref="N19:O19"/>
    <mergeCell ref="P19:Q19"/>
    <mergeCell ref="N20:O20"/>
    <mergeCell ref="P20:Q20"/>
    <mergeCell ref="N21:O21"/>
    <mergeCell ref="P21:Q21"/>
    <mergeCell ref="N22:O22"/>
    <mergeCell ref="P22:Q22"/>
    <mergeCell ref="N23:O23"/>
    <mergeCell ref="P23:Q23"/>
    <mergeCell ref="N27:O27"/>
    <mergeCell ref="P27:Q27"/>
    <mergeCell ref="N28:O28"/>
    <mergeCell ref="P28:Q28"/>
    <mergeCell ref="N24:O24"/>
    <mergeCell ref="P24:Q24"/>
    <mergeCell ref="N25:O25"/>
    <mergeCell ref="P25:Q25"/>
    <mergeCell ref="N26:O26"/>
    <mergeCell ref="P26:Q26"/>
  </mergeCells>
  <phoneticPr fontId="19"/>
  <pageMargins left="0.19685039370078741" right="0.19685039370078741" top="0.59055118110236227" bottom="0.59055118110236227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保証金請求書</vt:lpstr>
      <vt:lpstr>保証金請求書 (例)</vt:lpstr>
      <vt:lpstr>保証金請求書!Print_Area</vt:lpstr>
      <vt:lpstr>'保証金請求書 (例)'!Print_Area</vt:lpstr>
      <vt:lpstr>保証金請求書!Print_Titles</vt:lpstr>
      <vt:lpstr>'保証金請求書 (例)'!Print_Titles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2025-10-09T07:36:55Z</dcterms:created>
  <dcterms:modified xsi:type="dcterms:W3CDTF">2025-10-09T07:36:59Z</dcterms:modified>
</cp:coreProperties>
</file>