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-f01\share\部門別\22_家賃保証\00_共通\90_その他\HP改修\業者がダウンロードするもの\"/>
    </mc:Choice>
  </mc:AlternateContent>
  <xr:revisionPtr revIDLastSave="0" documentId="13_ncr:1_{B7B495D6-7C37-4180-AD95-E8198AA6B3FD}" xr6:coauthVersionLast="47" xr6:coauthVersionMax="47" xr10:uidLastSave="{00000000-0000-0000-0000-000000000000}"/>
  <bookViews>
    <workbookView xWindow="-120" yWindow="-120" windowWidth="29040" windowHeight="15720" xr2:uid="{5950F84A-83AE-41F2-8084-8DB1C9BA3FA2}"/>
  </bookViews>
  <sheets>
    <sheet name="保証金請求書 (例)" sheetId="2" r:id="rId1"/>
    <sheet name="保証金請求書" sheetId="3" r:id="rId2"/>
  </sheets>
  <definedNames>
    <definedName name="_xlnm.Print_Area" localSheetId="1">保証金請求書!$A$1:$Z$39</definedName>
    <definedName name="_xlnm.Print_Area" localSheetId="0">'保証金請求書 (例)'!$A$1:$Z$39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6" i="3" l="1"/>
  <c r="U25" i="3"/>
  <c r="U23" i="3"/>
  <c r="U22" i="3"/>
  <c r="U21" i="3"/>
  <c r="U20" i="3"/>
  <c r="U19" i="3"/>
  <c r="U18" i="3"/>
  <c r="U27" i="3"/>
  <c r="B17" i="3"/>
  <c r="B17" i="2"/>
  <c r="U26" i="2"/>
  <c r="U25" i="2"/>
  <c r="U24" i="2"/>
  <c r="U23" i="2"/>
  <c r="U22" i="2"/>
  <c r="U21" i="2"/>
  <c r="U20" i="2"/>
  <c r="U19" i="2"/>
  <c r="U18" i="2"/>
  <c r="U31" i="3" l="1"/>
  <c r="N30" i="3"/>
  <c r="U27" i="2"/>
  <c r="N30" i="2" s="1"/>
  <c r="U3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koyama</author>
  </authors>
  <commentList>
    <comment ref="T2" authorId="0" shapeId="0" xr:uid="{665D4AE2-BCAD-4A2D-858A-CA440468DBE7}">
      <text>
        <r>
          <rPr>
            <b/>
            <sz val="9"/>
            <color indexed="81"/>
            <rFont val="MS P ゴシック"/>
            <family val="3"/>
            <charset val="128"/>
          </rPr>
          <t>請求書発行日を入力ください</t>
        </r>
      </text>
    </comment>
    <comment ref="U3" authorId="0" shapeId="0" xr:uid="{B139FDB0-E9FE-43F4-936E-683AC487742C}">
      <text>
        <r>
          <rPr>
            <b/>
            <sz val="9"/>
            <color indexed="81"/>
            <rFont val="MS P ゴシック"/>
            <family val="3"/>
            <charset val="128"/>
          </rPr>
          <t>貴社「適格請求書発行事業者登録番号」を
入力ください</t>
        </r>
      </text>
    </comment>
    <comment ref="R4" authorId="0" shapeId="0" xr:uid="{D8204222-5115-4A15-82C7-DF1E1FB88642}">
      <text>
        <r>
          <rPr>
            <b/>
            <sz val="9"/>
            <color indexed="81"/>
            <rFont val="MS P ゴシック"/>
            <family val="3"/>
            <charset val="128"/>
          </rPr>
          <t>貴社名、代表取締役様名、住所、電話番号等の入力をお願いいたします</t>
        </r>
      </text>
    </comment>
    <comment ref="Z6" authorId="0" shapeId="0" xr:uid="{8782D5E7-A994-4168-8A3D-1B35D62CD5EC}">
      <text>
        <r>
          <rPr>
            <b/>
            <sz val="9"/>
            <color indexed="81"/>
            <rFont val="MS P ゴシック"/>
            <family val="3"/>
            <charset val="128"/>
          </rPr>
          <t>貴社会社印の押印をお願いします</t>
        </r>
      </text>
    </comment>
    <comment ref="W12" authorId="0" shapeId="0" xr:uid="{B6A097B2-1A61-4B20-8CCC-3D342EAB2738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ご担当者様の押印をお願いします。
</t>
        </r>
      </text>
    </comment>
    <comment ref="B17" authorId="0" shapeId="0" xr:uid="{B621F729-06F5-45B7-B36A-778AE93A3479}">
      <text>
        <r>
          <rPr>
            <b/>
            <sz val="9"/>
            <color indexed="81"/>
            <rFont val="MS P ゴシック"/>
            <family val="3"/>
            <charset val="128"/>
          </rPr>
          <t>※入力不要※
請求書発行日を入力頂いたら自動で入力されます</t>
        </r>
      </text>
    </comment>
    <comment ref="P17" authorId="0" shapeId="0" xr:uid="{685FC0C8-9E8D-4876-ABAB-25247962EDCB}">
      <text>
        <r>
          <rPr>
            <b/>
            <sz val="9"/>
            <color indexed="81"/>
            <rFont val="MS P ゴシック"/>
            <family val="3"/>
            <charset val="128"/>
          </rPr>
          <t>入力不要です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S17" authorId="0" shapeId="0" xr:uid="{814D0767-56D2-4411-8A41-8E7185275651}">
      <text>
        <r>
          <rPr>
            <b/>
            <sz val="9"/>
            <color indexed="81"/>
            <rFont val="MS P ゴシック"/>
            <family val="3"/>
            <charset val="128"/>
          </rPr>
          <t>件数をご入力くださいませ。</t>
        </r>
      </text>
    </comment>
    <comment ref="U17" authorId="0" shapeId="0" xr:uid="{861B024C-3B6C-41B6-BEA2-E323BD8A6645}">
      <text>
        <r>
          <rPr>
            <b/>
            <sz val="9"/>
            <color indexed="81"/>
            <rFont val="MS P ゴシック"/>
            <family val="3"/>
            <charset val="128"/>
          </rPr>
          <t>ご請求金額を入力くださいませ</t>
        </r>
      </text>
    </comment>
    <comment ref="I33" authorId="0" shapeId="0" xr:uid="{D610C3C3-50E0-4AC0-96E3-2C1138EC5D40}">
      <text>
        <r>
          <rPr>
            <b/>
            <sz val="9"/>
            <color indexed="81"/>
            <rFont val="MS P ゴシック"/>
            <family val="3"/>
            <charset val="128"/>
          </rPr>
          <t>貴社、送金先口座をご記入ください</t>
        </r>
      </text>
    </comment>
    <comment ref="G35" authorId="0" shapeId="0" xr:uid="{A626C441-8D77-4166-82EA-A7C3CDF0F120}">
      <text>
        <r>
          <rPr>
            <b/>
            <sz val="9"/>
            <color indexed="81"/>
            <rFont val="MS P ゴシック"/>
            <family val="3"/>
            <charset val="128"/>
          </rPr>
          <t>入金期日がございましたら入力ください</t>
        </r>
      </text>
    </comment>
  </commentList>
</comments>
</file>

<file path=xl/sharedStrings.xml><?xml version="1.0" encoding="utf-8"?>
<sst xmlns="http://schemas.openxmlformats.org/spreadsheetml/2006/main" count="60" uniqueCount="28">
  <si>
    <t>登録番号：</t>
  </si>
  <si>
    <t>御中</t>
    <rPh sb="0" eb="2">
      <t>オンチュウ</t>
    </rPh>
    <phoneticPr fontId="3"/>
  </si>
  <si>
    <t>下記の通り御請求申し上げます。</t>
    <rPh sb="0" eb="2">
      <t>カキ</t>
    </rPh>
    <rPh sb="3" eb="4">
      <t>トオ</t>
    </rPh>
    <rPh sb="5" eb="8">
      <t>ゴセイキュウ</t>
    </rPh>
    <rPh sb="8" eb="9">
      <t>モウ</t>
    </rPh>
    <rPh sb="10" eb="11">
      <t>ア</t>
    </rPh>
    <phoneticPr fontId="3"/>
  </si>
  <si>
    <t>日付</t>
    <rPh sb="0" eb="1">
      <t>ヒ</t>
    </rPh>
    <rPh sb="1" eb="2">
      <t>ツキ</t>
    </rPh>
    <phoneticPr fontId="3"/>
  </si>
  <si>
    <t>品名</t>
    <rPh sb="0" eb="2">
      <t>ヒンメイ</t>
    </rPh>
    <phoneticPr fontId="3"/>
  </si>
  <si>
    <t>税</t>
    <rPh sb="0" eb="1">
      <t>ゼイ</t>
    </rPh>
    <phoneticPr fontId="3"/>
  </si>
  <si>
    <t>単価</t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</si>
  <si>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</si>
  <si>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</si>
  <si>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非</t>
    <rPh sb="0" eb="1">
      <t>ヒ</t>
    </rPh>
    <phoneticPr fontId="3"/>
  </si>
  <si>
    <t>小計(税抜)</t>
    <rPh sb="0" eb="2">
      <t>ショウケイ</t>
    </rPh>
    <rPh sb="3" eb="5">
      <t>ゼイヌキ</t>
    </rPh>
    <phoneticPr fontId="3"/>
  </si>
  <si>
    <t>軽減税率</t>
    <rPh sb="0" eb="2">
      <t>ケイゲン</t>
    </rPh>
    <rPh sb="2" eb="4">
      <t>ゼイリツ</t>
    </rPh>
    <phoneticPr fontId="3"/>
  </si>
  <si>
    <t>8％対象</t>
    <phoneticPr fontId="3"/>
  </si>
  <si>
    <t>消費税</t>
    <phoneticPr fontId="3"/>
  </si>
  <si>
    <t>課    税</t>
    <rPh sb="0" eb="1">
      <t>カ</t>
    </rPh>
    <rPh sb="5" eb="6">
      <t>ゼイ</t>
    </rPh>
    <phoneticPr fontId="3"/>
  </si>
  <si>
    <t>10％対象</t>
    <phoneticPr fontId="3"/>
  </si>
  <si>
    <t>非 課 税</t>
    <rPh sb="0" eb="1">
      <t>ヒ</t>
    </rPh>
    <rPh sb="2" eb="3">
      <t>カ</t>
    </rPh>
    <rPh sb="4" eb="5">
      <t>ゼイ</t>
    </rPh>
    <phoneticPr fontId="3"/>
  </si>
  <si>
    <t>合　計　金　額</t>
    <phoneticPr fontId="3"/>
  </si>
  <si>
    <t>振 込 先 ：</t>
  </si>
  <si>
    <t>　備　考：</t>
  </si>
  <si>
    <t>保証金請求書</t>
    <rPh sb="0" eb="3">
      <t>ホショウキン</t>
    </rPh>
    <rPh sb="3" eb="5">
      <t>セイキュウ</t>
    </rPh>
    <rPh sb="5" eb="6">
      <t>ショ</t>
    </rPh>
    <phoneticPr fontId="3"/>
  </si>
  <si>
    <t>株式会社シノケンコミュニケーションズ</t>
    <rPh sb="0" eb="2">
      <t>カブシキ</t>
    </rPh>
    <rPh sb="2" eb="4">
      <t>カイシャ</t>
    </rPh>
    <phoneticPr fontId="3"/>
  </si>
  <si>
    <t>保証金請求</t>
    <rPh sb="0" eb="3">
      <t>ホショウキン</t>
    </rPh>
    <rPh sb="3" eb="5">
      <t>セイキュウ</t>
    </rPh>
    <phoneticPr fontId="3"/>
  </si>
  <si>
    <t>【別紙：保証金請求一覧添付】</t>
    <phoneticPr fontId="3"/>
  </si>
  <si>
    <t>○○銀行　 ○○店　 (普通) ・・・・・・・
名義　株式会社</t>
    <rPh sb="8" eb="9">
      <t>テン</t>
    </rPh>
    <phoneticPr fontId="3"/>
  </si>
  <si>
    <t>20●●年●月●日までにご入金頂きますようお願い致します。</t>
    <phoneticPr fontId="3"/>
  </si>
  <si>
    <t>（銀行手数料別にて御願いします。）</t>
    <phoneticPr fontId="3"/>
  </si>
  <si>
    <t>非</t>
    <rPh sb="0" eb="1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</si>
</sst>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[$-F800]dddd\,\ mmmm\ dd\,\ yyyy"/>
    <numFmt numFmtId="177" formatCode="#,##0_ ;[Red]\-#,##0\ "/>
    <numFmt numFmtId="178" formatCode="#,##0&quot;円&quot;;\△#,##0&quot;円&quot;;&quot;－円&quot;"/>
    <numFmt numFmtId="179" formatCode="0&quot;月度 経営指導料&quot;"/>
    <numFmt numFmtId="180" formatCode="0&quot;月度 債務保証料&quot;"/>
    <numFmt numFmtId="181" formatCode="yyyy&quot;年&quot;m&quot;月&quot;d&quot;日(&quot;aaa&quot;)までにお振り込み頂きますようお願い申し上げます。&quot;"/>
    <numFmt numFmtId="182" formatCode="yyyy&quot;年&quot;m&quot;月度&quot;"/>
  </numFmts>
  <fonts count="2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20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24">
    <xf numFmtId="0" fontId="0" fillId="0" borderId="0" xfId="0"/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2" fillId="2" borderId="0" xfId="2" applyFont="1" applyFill="1" applyAlignment="1" applyProtection="1">
      <protection locked="0"/>
    </xf>
    <xf numFmtId="0" fontId="10" fillId="2" borderId="0" xfId="2" applyFont="1" applyFill="1" applyAlignment="1" applyProtection="1">
      <protection locked="0"/>
    </xf>
    <xf numFmtId="0" fontId="11" fillId="2" borderId="0" xfId="2" applyFont="1" applyFill="1" applyAlignment="1" applyProtection="1">
      <protection locked="0"/>
    </xf>
    <xf numFmtId="0" fontId="12" fillId="2" borderId="0" xfId="2" applyFont="1" applyFill="1" applyAlignment="1" applyProtection="1">
      <alignment horizontal="left" vertical="center"/>
      <protection locked="0"/>
    </xf>
    <xf numFmtId="0" fontId="13" fillId="2" borderId="0" xfId="2" applyFont="1" applyFill="1" applyAlignment="1" applyProtection="1">
      <alignment horizontal="left" vertical="center"/>
      <protection locked="0"/>
    </xf>
    <xf numFmtId="0" fontId="1" fillId="2" borderId="0" xfId="2" applyFill="1" applyAlignment="1" applyProtection="1">
      <protection locked="0"/>
    </xf>
    <xf numFmtId="0" fontId="14" fillId="2" borderId="0" xfId="2" applyFont="1" applyFill="1" applyAlignment="1" applyProtection="1"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Protection="1">
      <protection locked="0"/>
    </xf>
    <xf numFmtId="9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38" fontId="2" fillId="2" borderId="0" xfId="1" applyFont="1" applyFill="1" applyAlignment="1"/>
    <xf numFmtId="0" fontId="7" fillId="2" borderId="0" xfId="0" applyFont="1" applyFill="1" applyAlignment="1" applyProtection="1">
      <alignment horizontal="center" vertical="center"/>
      <protection locked="0"/>
    </xf>
    <xf numFmtId="177" fontId="9" fillId="2" borderId="0" xfId="0" applyNumberFormat="1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horizontal="right" vertical="top"/>
      <protection locked="0"/>
    </xf>
    <xf numFmtId="0" fontId="6" fillId="2" borderId="0" xfId="0" applyFont="1" applyFill="1" applyProtection="1">
      <protection locked="0"/>
    </xf>
    <xf numFmtId="0" fontId="17" fillId="2" borderId="0" xfId="0" applyFont="1" applyFill="1" applyAlignment="1" applyProtection="1">
      <alignment horizontal="left" vertical="distributed" wrapText="1"/>
      <protection locked="0"/>
    </xf>
    <xf numFmtId="0" fontId="0" fillId="2" borderId="0" xfId="0" applyFill="1" applyAlignment="1" applyProtection="1">
      <alignment horizontal="left" vertical="distributed"/>
      <protection locked="0"/>
    </xf>
    <xf numFmtId="0" fontId="2" fillId="2" borderId="5" xfId="0" applyFont="1" applyFill="1" applyBorder="1" applyProtection="1">
      <protection locked="0"/>
    </xf>
    <xf numFmtId="0" fontId="2" fillId="2" borderId="6" xfId="0" applyFont="1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2" fillId="2" borderId="10" xfId="0" applyFont="1" applyFill="1" applyBorder="1" applyProtection="1">
      <protection locked="0"/>
    </xf>
    <xf numFmtId="0" fontId="12" fillId="0" borderId="0" xfId="2" applyFont="1">
      <alignment vertical="center"/>
    </xf>
    <xf numFmtId="0" fontId="7" fillId="2" borderId="0" xfId="2" applyFont="1" applyFill="1" applyAlignment="1"/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0" fontId="12" fillId="0" borderId="0" xfId="2" applyFont="1" applyProtection="1">
      <alignment vertical="center"/>
      <protection locked="0"/>
    </xf>
    <xf numFmtId="9" fontId="15" fillId="2" borderId="0" xfId="0" applyNumberFormat="1" applyFont="1" applyFill="1" applyAlignment="1" applyProtection="1">
      <alignment horizontal="center"/>
      <protection locked="0"/>
    </xf>
    <xf numFmtId="0" fontId="15" fillId="2" borderId="0" xfId="0" applyFont="1" applyFill="1" applyAlignment="1" applyProtection="1">
      <alignment horizontal="center"/>
      <protection locked="0"/>
    </xf>
    <xf numFmtId="38" fontId="2" fillId="2" borderId="0" xfId="1" applyFont="1" applyFill="1" applyAlignment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2" fillId="2" borderId="0" xfId="0" applyNumberFormat="1" applyFont="1" applyFill="1" applyProtection="1">
      <protection locked="0"/>
    </xf>
    <xf numFmtId="0" fontId="2" fillId="2" borderId="0" xfId="0" applyFont="1" applyFill="1" applyProtection="1">
      <protection locked="0"/>
    </xf>
    <xf numFmtId="31" fontId="2" fillId="2" borderId="0" xfId="0" applyNumberFormat="1" applyFont="1" applyFill="1" applyAlignment="1" applyProtection="1">
      <alignment horizontal="distributed" vertical="center" justifyLastLine="1"/>
      <protection locked="0"/>
    </xf>
    <xf numFmtId="0" fontId="5" fillId="2" borderId="1" xfId="0" applyFont="1" applyFill="1" applyBorder="1" applyAlignment="1">
      <alignment horizontal="center"/>
    </xf>
    <xf numFmtId="0" fontId="6" fillId="0" borderId="0" xfId="2" applyFont="1" applyAlignment="1">
      <alignment horizontal="left" vertical="center"/>
    </xf>
    <xf numFmtId="0" fontId="8" fillId="0" borderId="0" xfId="0" applyFont="1" applyAlignment="1" applyProtection="1">
      <alignment horizontal="center" vertical="center" shrinkToFit="1"/>
      <protection locked="0"/>
    </xf>
    <xf numFmtId="0" fontId="8" fillId="0" borderId="2" xfId="0" applyFont="1" applyBorder="1" applyAlignment="1" applyProtection="1">
      <alignment horizontal="center" vertical="center" shrinkToFit="1"/>
      <protection locked="0"/>
    </xf>
    <xf numFmtId="0" fontId="9" fillId="3" borderId="0" xfId="0" applyFont="1" applyFill="1" applyAlignment="1" applyProtection="1">
      <alignment horizontal="center" vertical="center" shrinkToFit="1"/>
      <protection locked="0"/>
    </xf>
    <xf numFmtId="0" fontId="9" fillId="3" borderId="2" xfId="0" applyFont="1" applyFill="1" applyBorder="1" applyAlignment="1" applyProtection="1">
      <alignment horizontal="center" vertical="center" shrinkToFit="1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182" fontId="2" fillId="0" borderId="15" xfId="0" applyNumberFormat="1" applyFont="1" applyBorder="1" applyAlignment="1" applyProtection="1">
      <alignment horizontal="center" vertical="center"/>
      <protection locked="0"/>
    </xf>
    <xf numFmtId="182" fontId="2" fillId="0" borderId="16" xfId="0" applyNumberFormat="1" applyFont="1" applyBorder="1" applyAlignment="1" applyProtection="1">
      <alignment horizontal="center" vertical="center"/>
      <protection locked="0"/>
    </xf>
    <xf numFmtId="182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vertical="center" shrinkToFit="1"/>
      <protection locked="0"/>
    </xf>
    <xf numFmtId="0" fontId="2" fillId="0" borderId="16" xfId="0" applyFont="1" applyBorder="1" applyAlignment="1" applyProtection="1">
      <alignment vertical="center" shrinkToFit="1"/>
      <protection locked="0"/>
    </xf>
    <xf numFmtId="0" fontId="2" fillId="0" borderId="17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177" fontId="2" fillId="0" borderId="18" xfId="0" applyNumberFormat="1" applyFont="1" applyBorder="1" applyAlignment="1" applyProtection="1">
      <alignment horizontal="center" vertical="center"/>
      <protection locked="0"/>
    </xf>
    <xf numFmtId="177" fontId="2" fillId="0" borderId="19" xfId="0" applyNumberFormat="1" applyFont="1" applyBorder="1" applyAlignment="1" applyProtection="1">
      <alignment horizontal="center" vertical="center"/>
      <protection locked="0"/>
    </xf>
    <xf numFmtId="177" fontId="2" fillId="0" borderId="20" xfId="0" applyNumberFormat="1" applyFont="1" applyBorder="1" applyAlignment="1" applyProtection="1">
      <alignment horizontal="center" vertical="center"/>
      <protection locked="0"/>
    </xf>
    <xf numFmtId="38" fontId="0" fillId="0" borderId="15" xfId="1" applyFont="1" applyBorder="1" applyAlignment="1" applyProtection="1">
      <alignment horizontal="center" vertical="center"/>
      <protection locked="0"/>
    </xf>
    <xf numFmtId="38" fontId="0" fillId="0" borderId="17" xfId="1" applyFont="1" applyBorder="1" applyAlignment="1" applyProtection="1">
      <alignment horizontal="center" vertical="center"/>
      <protection locked="0"/>
    </xf>
    <xf numFmtId="178" fontId="2" fillId="2" borderId="21" xfId="0" applyNumberFormat="1" applyFont="1" applyFill="1" applyBorder="1" applyAlignment="1" applyProtection="1">
      <alignment vertical="center"/>
      <protection locked="0"/>
    </xf>
    <xf numFmtId="178" fontId="2" fillId="2" borderId="22" xfId="0" applyNumberFormat="1" applyFont="1" applyFill="1" applyBorder="1" applyAlignment="1" applyProtection="1">
      <alignment vertical="center"/>
      <protection locked="0"/>
    </xf>
    <xf numFmtId="178" fontId="2" fillId="2" borderId="23" xfId="0" applyNumberFormat="1" applyFont="1" applyFill="1" applyBorder="1" applyAlignment="1" applyProtection="1">
      <alignment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76" fontId="2" fillId="2" borderId="21" xfId="0" applyNumberFormat="1" applyFont="1" applyFill="1" applyBorder="1" applyAlignment="1" applyProtection="1">
      <alignment horizontal="center" vertical="center"/>
      <protection locked="0"/>
    </xf>
    <xf numFmtId="176" fontId="2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2" borderId="23" xfId="0" applyNumberFormat="1" applyFont="1" applyFill="1" applyBorder="1" applyAlignment="1" applyProtection="1">
      <alignment horizontal="center" vertical="center"/>
      <protection locked="0"/>
    </xf>
    <xf numFmtId="180" fontId="2" fillId="0" borderId="21" xfId="0" applyNumberFormat="1" applyFont="1" applyBorder="1" applyAlignment="1" applyProtection="1">
      <alignment horizontal="center" vertical="center" shrinkToFit="1"/>
      <protection locked="0"/>
    </xf>
    <xf numFmtId="180" fontId="2" fillId="0" borderId="22" xfId="0" applyNumberFormat="1" applyFont="1" applyBorder="1" applyAlignment="1" applyProtection="1">
      <alignment horizontal="center" vertical="center" shrinkToFit="1"/>
      <protection locked="0"/>
    </xf>
    <xf numFmtId="180" fontId="2" fillId="0" borderId="23" xfId="0" applyNumberFormat="1" applyFont="1" applyBorder="1" applyAlignment="1" applyProtection="1">
      <alignment horizontal="center" vertical="center" shrinkToFit="1"/>
      <protection locked="0"/>
    </xf>
    <xf numFmtId="0" fontId="2" fillId="0" borderId="21" xfId="0" applyFont="1" applyBorder="1" applyAlignment="1" applyProtection="1">
      <alignment horizontal="center" vertical="center" shrinkToFit="1"/>
      <protection locked="0"/>
    </xf>
    <xf numFmtId="0" fontId="2" fillId="0" borderId="23" xfId="0" applyFont="1" applyBorder="1" applyAlignment="1" applyProtection="1">
      <alignment horizontal="center" vertical="center" shrinkToFit="1"/>
      <protection locked="0"/>
    </xf>
    <xf numFmtId="177" fontId="2" fillId="2" borderId="21" xfId="0" applyNumberFormat="1" applyFont="1" applyFill="1" applyBorder="1" applyAlignment="1" applyProtection="1">
      <alignment horizontal="center" vertical="center"/>
      <protection locked="0"/>
    </xf>
    <xf numFmtId="177" fontId="2" fillId="2" borderId="22" xfId="0" applyNumberFormat="1" applyFont="1" applyFill="1" applyBorder="1" applyAlignment="1" applyProtection="1">
      <alignment horizontal="center" vertical="center"/>
      <protection locked="0"/>
    </xf>
    <xf numFmtId="177" fontId="2" fillId="2" borderId="23" xfId="0" applyNumberFormat="1" applyFont="1" applyFill="1" applyBorder="1" applyAlignment="1" applyProtection="1">
      <alignment horizontal="center" vertical="center"/>
      <protection locked="0"/>
    </xf>
    <xf numFmtId="38" fontId="0" fillId="0" borderId="21" xfId="1" applyFont="1" applyBorder="1" applyAlignment="1" applyProtection="1">
      <alignment horizontal="center" vertical="center"/>
      <protection locked="0"/>
    </xf>
    <xf numFmtId="38" fontId="0" fillId="0" borderId="23" xfId="1" applyFont="1" applyBorder="1" applyAlignment="1" applyProtection="1">
      <alignment horizontal="center" vertical="center"/>
      <protection locked="0"/>
    </xf>
    <xf numFmtId="179" fontId="2" fillId="2" borderId="21" xfId="0" applyNumberFormat="1" applyFont="1" applyFill="1" applyBorder="1" applyAlignment="1" applyProtection="1">
      <alignment horizontal="center" vertical="center" shrinkToFit="1"/>
      <protection locked="0"/>
    </xf>
    <xf numFmtId="179" fontId="2" fillId="2" borderId="22" xfId="0" applyNumberFormat="1" applyFont="1" applyFill="1" applyBorder="1" applyAlignment="1" applyProtection="1">
      <alignment horizontal="center" vertical="center" shrinkToFit="1"/>
      <protection locked="0"/>
    </xf>
    <xf numFmtId="179" fontId="2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21" xfId="0" applyNumberFormat="1" applyFont="1" applyBorder="1" applyAlignment="1" applyProtection="1">
      <alignment horizontal="center" vertical="center"/>
      <protection locked="0"/>
    </xf>
    <xf numFmtId="177" fontId="2" fillId="0" borderId="22" xfId="0" applyNumberFormat="1" applyFont="1" applyBorder="1" applyAlignment="1" applyProtection="1">
      <alignment horizontal="center" vertical="center"/>
      <protection locked="0"/>
    </xf>
    <xf numFmtId="177" fontId="2" fillId="0" borderId="23" xfId="0" applyNumberFormat="1" applyFont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 applyProtection="1">
      <alignment horizontal="center" vertical="center"/>
      <protection locked="0"/>
    </xf>
    <xf numFmtId="0" fontId="2" fillId="2" borderId="26" xfId="0" applyFont="1" applyFill="1" applyBorder="1" applyAlignment="1" applyProtection="1">
      <alignment horizontal="center" vertical="center"/>
      <protection locked="0"/>
    </xf>
    <xf numFmtId="178" fontId="2" fillId="2" borderId="27" xfId="0" applyNumberFormat="1" applyFont="1" applyFill="1" applyBorder="1" applyAlignment="1" applyProtection="1">
      <alignment vertical="center"/>
      <protection locked="0"/>
    </xf>
    <xf numFmtId="178" fontId="2" fillId="2" borderId="25" xfId="0" applyNumberFormat="1" applyFont="1" applyFill="1" applyBorder="1" applyAlignment="1" applyProtection="1">
      <alignment vertical="center"/>
      <protection locked="0"/>
    </xf>
    <xf numFmtId="178" fontId="2" fillId="2" borderId="28" xfId="0" applyNumberFormat="1" applyFont="1" applyFill="1" applyBorder="1" applyAlignment="1" applyProtection="1">
      <alignment vertical="center"/>
      <protection locked="0"/>
    </xf>
    <xf numFmtId="180" fontId="2" fillId="2" borderId="24" xfId="0" applyNumberFormat="1" applyFont="1" applyFill="1" applyBorder="1" applyAlignment="1" applyProtection="1">
      <alignment horizontal="center" vertical="center"/>
      <protection locked="0"/>
    </xf>
    <xf numFmtId="180" fontId="2" fillId="2" borderId="25" xfId="0" applyNumberFormat="1" applyFont="1" applyFill="1" applyBorder="1" applyAlignment="1" applyProtection="1">
      <alignment horizontal="center" vertical="center"/>
      <protection locked="0"/>
    </xf>
    <xf numFmtId="180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78" fontId="2" fillId="0" borderId="13" xfId="0" applyNumberFormat="1" applyFont="1" applyBorder="1" applyAlignment="1">
      <alignment vertical="center"/>
    </xf>
    <xf numFmtId="178" fontId="2" fillId="0" borderId="14" xfId="0" applyNumberFormat="1" applyFont="1" applyBorder="1" applyAlignment="1">
      <alignment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right" vertical="center" indent="1"/>
    </xf>
    <xf numFmtId="49" fontId="2" fillId="0" borderId="16" xfId="0" applyNumberFormat="1" applyFont="1" applyBorder="1" applyAlignment="1">
      <alignment horizontal="right" vertical="center" indent="1"/>
    </xf>
    <xf numFmtId="49" fontId="2" fillId="0" borderId="17" xfId="0" applyNumberFormat="1" applyFont="1" applyBorder="1" applyAlignment="1">
      <alignment horizontal="right" vertical="center" indent="1"/>
    </xf>
    <xf numFmtId="178" fontId="2" fillId="0" borderId="15" xfId="0" applyNumberFormat="1" applyFont="1" applyBorder="1" applyAlignment="1">
      <alignment horizontal="right" vertical="center"/>
    </xf>
    <xf numFmtId="178" fontId="2" fillId="0" borderId="16" xfId="0" applyNumberFormat="1" applyFont="1" applyBorder="1" applyAlignment="1">
      <alignment horizontal="right" vertical="center"/>
    </xf>
    <xf numFmtId="178" fontId="2" fillId="0" borderId="17" xfId="0" applyNumberFormat="1" applyFont="1" applyBorder="1" applyAlignment="1">
      <alignment horizontal="right" vertical="center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177" fontId="2" fillId="2" borderId="32" xfId="0" applyNumberFormat="1" applyFont="1" applyFill="1" applyBorder="1" applyAlignment="1" applyProtection="1">
      <alignment horizontal="center" vertical="center"/>
      <protection locked="0"/>
    </xf>
    <xf numFmtId="177" fontId="2" fillId="2" borderId="33" xfId="0" applyNumberFormat="1" applyFont="1" applyFill="1" applyBorder="1" applyAlignment="1" applyProtection="1">
      <alignment horizontal="center" vertical="center"/>
      <protection locked="0"/>
    </xf>
    <xf numFmtId="177" fontId="2" fillId="2" borderId="34" xfId="0" applyNumberFormat="1" applyFont="1" applyFill="1" applyBorder="1" applyAlignment="1" applyProtection="1">
      <alignment horizontal="center" vertical="center"/>
      <protection locked="0"/>
    </xf>
    <xf numFmtId="178" fontId="2" fillId="2" borderId="35" xfId="0" applyNumberFormat="1" applyFont="1" applyFill="1" applyBorder="1" applyAlignment="1" applyProtection="1">
      <alignment vertical="center"/>
      <protection locked="0"/>
    </xf>
    <xf numFmtId="178" fontId="2" fillId="2" borderId="30" xfId="0" applyNumberFormat="1" applyFont="1" applyFill="1" applyBorder="1" applyAlignment="1" applyProtection="1">
      <alignment vertical="center"/>
      <protection locked="0"/>
    </xf>
    <xf numFmtId="178" fontId="2" fillId="2" borderId="36" xfId="0" applyNumberFormat="1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8" fontId="2" fillId="0" borderId="37" xfId="0" applyNumberFormat="1" applyFont="1" applyBorder="1" applyAlignment="1">
      <alignment vertical="center"/>
    </xf>
    <xf numFmtId="0" fontId="17" fillId="2" borderId="0" xfId="0" applyFont="1" applyFill="1" applyAlignment="1" applyProtection="1">
      <alignment horizontal="center" vertical="distributed" wrapText="1"/>
      <protection locked="0"/>
    </xf>
    <xf numFmtId="181" fontId="2" fillId="0" borderId="4" xfId="0" applyNumberFormat="1" applyFont="1" applyBorder="1" applyAlignment="1" applyProtection="1">
      <alignment horizontal="left" shrinkToFit="1"/>
      <protection locked="0"/>
    </xf>
    <xf numFmtId="0" fontId="11" fillId="2" borderId="0" xfId="0" applyFont="1" applyFill="1" applyAlignment="1" applyProtection="1">
      <alignment horizontal="left"/>
      <protection locked="0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right" vertical="center" indent="1"/>
    </xf>
    <xf numFmtId="49" fontId="2" fillId="0" borderId="22" xfId="0" applyNumberFormat="1" applyFont="1" applyBorder="1" applyAlignment="1">
      <alignment horizontal="right" vertical="center" indent="1"/>
    </xf>
    <xf numFmtId="49" fontId="2" fillId="0" borderId="23" xfId="0" applyNumberFormat="1" applyFont="1" applyBorder="1" applyAlignment="1">
      <alignment horizontal="right" vertical="center" indent="1"/>
    </xf>
    <xf numFmtId="178" fontId="2" fillId="0" borderId="21" xfId="0" applyNumberFormat="1" applyFont="1" applyBorder="1" applyAlignment="1">
      <alignment horizontal="right" vertical="center"/>
    </xf>
    <xf numFmtId="178" fontId="2" fillId="0" borderId="22" xfId="0" applyNumberFormat="1" applyFont="1" applyBorder="1" applyAlignment="1">
      <alignment horizontal="right" vertical="center"/>
    </xf>
    <xf numFmtId="178" fontId="2" fillId="0" borderId="23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right" vertical="center" indent="1"/>
    </xf>
    <xf numFmtId="49" fontId="2" fillId="0" borderId="33" xfId="0" applyNumberFormat="1" applyFont="1" applyBorder="1" applyAlignment="1">
      <alignment horizontal="right" vertical="center" indent="1"/>
    </xf>
    <xf numFmtId="49" fontId="2" fillId="0" borderId="34" xfId="0" applyNumberFormat="1" applyFont="1" applyBorder="1" applyAlignment="1">
      <alignment horizontal="right" vertical="center" indent="1"/>
    </xf>
    <xf numFmtId="178" fontId="2" fillId="0" borderId="32" xfId="0" applyNumberFormat="1" applyFont="1" applyBorder="1" applyAlignment="1">
      <alignment horizontal="right" vertical="center"/>
    </xf>
    <xf numFmtId="178" fontId="2" fillId="0" borderId="33" xfId="0" applyNumberFormat="1" applyFont="1" applyBorder="1" applyAlignment="1">
      <alignment horizontal="right" vertical="center"/>
    </xf>
    <xf numFmtId="178" fontId="2" fillId="0" borderId="34" xfId="0" applyNumberFormat="1" applyFont="1" applyBorder="1" applyAlignment="1">
      <alignment horizontal="right" vertical="center"/>
    </xf>
    <xf numFmtId="0" fontId="6" fillId="0" borderId="0" xfId="2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9" fillId="3" borderId="0" xfId="0" applyFont="1" applyFill="1" applyAlignment="1">
      <alignment horizontal="center" vertical="center" shrinkToFit="1"/>
    </xf>
    <xf numFmtId="0" fontId="9" fillId="3" borderId="2" xfId="0" applyFont="1" applyFill="1" applyBorder="1" applyAlignment="1">
      <alignment horizontal="center" vertical="center" shrinkToFit="1"/>
    </xf>
    <xf numFmtId="0" fontId="2" fillId="2" borderId="41" xfId="0" applyFont="1" applyFill="1" applyBorder="1" applyAlignment="1" applyProtection="1">
      <alignment horizontal="center"/>
      <protection locked="0"/>
    </xf>
    <xf numFmtId="0" fontId="2" fillId="2" borderId="42" xfId="0" applyFont="1" applyFill="1" applyBorder="1" applyAlignment="1" applyProtection="1">
      <alignment horizontal="center"/>
      <protection locked="0"/>
    </xf>
    <xf numFmtId="0" fontId="2" fillId="2" borderId="37" xfId="0" applyFont="1" applyFill="1" applyBorder="1" applyAlignment="1" applyProtection="1">
      <alignment horizontal="center"/>
      <protection locked="0"/>
    </xf>
    <xf numFmtId="0" fontId="0" fillId="2" borderId="41" xfId="0" applyFill="1" applyBorder="1" applyAlignment="1" applyProtection="1">
      <alignment horizontal="center"/>
      <protection locked="0"/>
    </xf>
    <xf numFmtId="0" fontId="0" fillId="2" borderId="42" xfId="0" applyFill="1" applyBorder="1" applyAlignment="1" applyProtection="1">
      <alignment horizontal="center"/>
      <protection locked="0"/>
    </xf>
    <xf numFmtId="0" fontId="0" fillId="2" borderId="37" xfId="0" applyFill="1" applyBorder="1" applyAlignment="1" applyProtection="1">
      <alignment horizont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176" fontId="2" fillId="2" borderId="39" xfId="0" applyNumberFormat="1" applyFont="1" applyFill="1" applyBorder="1" applyAlignment="1">
      <alignment horizontal="center" vertical="center"/>
    </xf>
    <xf numFmtId="179" fontId="2" fillId="2" borderId="39" xfId="0" applyNumberFormat="1" applyFont="1" applyFill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177" fontId="2" fillId="0" borderId="39" xfId="0" applyNumberFormat="1" applyFont="1" applyBorder="1" applyAlignment="1">
      <alignment horizontal="center" vertical="center"/>
    </xf>
    <xf numFmtId="38" fontId="0" fillId="0" borderId="39" xfId="1" applyFont="1" applyBorder="1" applyAlignment="1" applyProtection="1">
      <alignment horizontal="center" vertical="center"/>
      <protection locked="0"/>
    </xf>
    <xf numFmtId="178" fontId="2" fillId="2" borderId="39" xfId="0" applyNumberFormat="1" applyFont="1" applyFill="1" applyBorder="1" applyAlignment="1" applyProtection="1">
      <alignment vertical="center"/>
      <protection locked="0"/>
    </xf>
    <xf numFmtId="182" fontId="2" fillId="0" borderId="38" xfId="0" applyNumberFormat="1" applyFont="1" applyBorder="1" applyAlignment="1">
      <alignment horizontal="center" vertical="center"/>
    </xf>
    <xf numFmtId="179" fontId="2" fillId="2" borderId="38" xfId="0" applyNumberFormat="1" applyFont="1" applyFill="1" applyBorder="1" applyAlignment="1">
      <alignment vertical="center" shrinkToFit="1"/>
    </xf>
    <xf numFmtId="179" fontId="2" fillId="2" borderId="38" xfId="0" applyNumberFormat="1" applyFont="1" applyFill="1" applyBorder="1" applyAlignment="1">
      <alignment horizontal="center" vertical="center" shrinkToFit="1"/>
    </xf>
    <xf numFmtId="177" fontId="2" fillId="0" borderId="38" xfId="0" applyNumberFormat="1" applyFont="1" applyBorder="1" applyAlignment="1">
      <alignment horizontal="center" vertical="center"/>
    </xf>
    <xf numFmtId="0" fontId="2" fillId="2" borderId="38" xfId="0" applyFont="1" applyFill="1" applyBorder="1" applyAlignment="1" applyProtection="1">
      <alignment horizontal="center" vertical="center" shrinkToFit="1"/>
      <protection locked="0"/>
    </xf>
    <xf numFmtId="178" fontId="2" fillId="2" borderId="38" xfId="0" applyNumberFormat="1" applyFont="1" applyFill="1" applyBorder="1" applyAlignment="1" applyProtection="1">
      <alignment vertical="center"/>
      <protection locked="0"/>
    </xf>
    <xf numFmtId="180" fontId="2" fillId="0" borderId="39" xfId="0" applyNumberFormat="1" applyFont="1" applyBorder="1" applyAlignment="1">
      <alignment horizontal="center" vertical="center" shrinkToFit="1"/>
    </xf>
    <xf numFmtId="177" fontId="2" fillId="2" borderId="39" xfId="0" applyNumberFormat="1" applyFont="1" applyFill="1" applyBorder="1" applyAlignment="1">
      <alignment horizontal="center" vertical="center"/>
    </xf>
    <xf numFmtId="180" fontId="2" fillId="2" borderId="39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shrinkToFit="1"/>
    </xf>
    <xf numFmtId="177" fontId="2" fillId="2" borderId="40" xfId="0" applyNumberFormat="1" applyFont="1" applyFill="1" applyBorder="1" applyAlignment="1">
      <alignment horizontal="center" vertical="center"/>
    </xf>
    <xf numFmtId="38" fontId="0" fillId="0" borderId="40" xfId="1" applyFont="1" applyBorder="1" applyAlignment="1" applyProtection="1">
      <alignment horizontal="center" vertical="center"/>
      <protection locked="0"/>
    </xf>
    <xf numFmtId="178" fontId="2" fillId="2" borderId="40" xfId="0" applyNumberFormat="1" applyFont="1" applyFill="1" applyBorder="1" applyAlignment="1" applyProtection="1">
      <alignment vertical="center"/>
      <protection locked="0"/>
    </xf>
    <xf numFmtId="0" fontId="7" fillId="0" borderId="14" xfId="0" applyFont="1" applyBorder="1" applyAlignment="1">
      <alignment horizontal="center" vertical="center"/>
    </xf>
    <xf numFmtId="0" fontId="7" fillId="2" borderId="0" xfId="2" applyFont="1" applyFill="1" applyProtection="1">
      <alignment vertical="center"/>
      <protection locked="0"/>
    </xf>
    <xf numFmtId="49" fontId="2" fillId="0" borderId="39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right" vertical="center" indent="1"/>
    </xf>
    <xf numFmtId="178" fontId="2" fillId="0" borderId="39" xfId="0" applyNumberFormat="1" applyFont="1" applyBorder="1" applyAlignment="1">
      <alignment horizontal="right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right" vertical="center" indent="1"/>
    </xf>
    <xf numFmtId="178" fontId="2" fillId="0" borderId="40" xfId="0" applyNumberFormat="1" applyFont="1" applyBorder="1" applyAlignment="1">
      <alignment horizontal="right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right" vertical="center" indent="1"/>
    </xf>
    <xf numFmtId="178" fontId="2" fillId="0" borderId="38" xfId="0" applyNumberFormat="1" applyFont="1" applyBorder="1" applyAlignment="1">
      <alignment horizontal="right" vertical="center"/>
    </xf>
    <xf numFmtId="176" fontId="2" fillId="2" borderId="40" xfId="0" applyNumberFormat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C72B120D-7CB4-4C58-92E3-3E6E9D0B946A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266700</xdr:colOff>
      <xdr:row>3</xdr:row>
      <xdr:rowOff>0</xdr:rowOff>
    </xdr:from>
    <xdr:to>
      <xdr:col>25</xdr:col>
      <xdr:colOff>117101</xdr:colOff>
      <xdr:row>6</xdr:row>
      <xdr:rowOff>98611</xdr:rowOff>
    </xdr:to>
    <xdr:sp macro="" textlink="">
      <xdr:nvSpPr>
        <xdr:cNvPr id="2" name="Rectangle 54">
          <a:extLst>
            <a:ext uri="{FF2B5EF4-FFF2-40B4-BE49-F238E27FC236}">
              <a16:creationId xmlns:a16="http://schemas.microsoft.com/office/drawing/2014/main" id="{4456689F-0A2D-4BA6-B75B-65E5A18CE881}"/>
            </a:ext>
          </a:extLst>
        </xdr:cNvPr>
        <xdr:cNvSpPr>
          <a:spLocks noChangeArrowheads="1"/>
        </xdr:cNvSpPr>
      </xdr:nvSpPr>
      <xdr:spPr bwMode="auto">
        <a:xfrm>
          <a:off x="4695825" y="800100"/>
          <a:ext cx="2336426" cy="946336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24</xdr:col>
      <xdr:colOff>47625</xdr:colOff>
      <xdr:row>4</xdr:row>
      <xdr:rowOff>28575</xdr:rowOff>
    </xdr:from>
    <xdr:to>
      <xdr:col>25</xdr:col>
      <xdr:colOff>409575</xdr:colOff>
      <xdr:row>7</xdr:row>
      <xdr:rowOff>37539</xdr:rowOff>
    </xdr:to>
    <xdr:sp macro="" textlink="">
      <xdr:nvSpPr>
        <xdr:cNvPr id="3" name="Oval 4">
          <a:extLst>
            <a:ext uri="{FF2B5EF4-FFF2-40B4-BE49-F238E27FC236}">
              <a16:creationId xmlns:a16="http://schemas.microsoft.com/office/drawing/2014/main" id="{AEC6BC8D-4D83-4B41-952C-71C7FC1317CC}"/>
            </a:ext>
          </a:extLst>
        </xdr:cNvPr>
        <xdr:cNvSpPr>
          <a:spLocks noChangeArrowheads="1"/>
        </xdr:cNvSpPr>
      </xdr:nvSpPr>
      <xdr:spPr bwMode="auto">
        <a:xfrm>
          <a:off x="6686550" y="1181100"/>
          <a:ext cx="638175" cy="647139"/>
        </a:xfrm>
        <a:prstGeom prst="ellipse">
          <a:avLst/>
        </a:prstGeom>
        <a:noFill/>
        <a:ln w="6350" cap="rnd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22</xdr:col>
      <xdr:colOff>200025</xdr:colOff>
      <xdr:row>11</xdr:row>
      <xdr:rowOff>114300</xdr:rowOff>
    </xdr:from>
    <xdr:to>
      <xdr:col>24</xdr:col>
      <xdr:colOff>118782</xdr:colOff>
      <xdr:row>13</xdr:row>
      <xdr:rowOff>166967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48153B96-C6A3-43B6-8860-80E9A9D3F7AE}"/>
            </a:ext>
          </a:extLst>
        </xdr:cNvPr>
        <xdr:cNvSpPr>
          <a:spLocks noChangeArrowheads="1"/>
        </xdr:cNvSpPr>
      </xdr:nvSpPr>
      <xdr:spPr bwMode="auto">
        <a:xfrm>
          <a:off x="6286500" y="2076450"/>
          <a:ext cx="471207" cy="471767"/>
        </a:xfrm>
        <a:prstGeom prst="ellipse">
          <a:avLst/>
        </a:prstGeom>
        <a:noFill/>
        <a:ln w="6350" cap="rnd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oneCellAnchor>
    <xdr:from>
      <xdr:col>28</xdr:col>
      <xdr:colOff>247650</xdr:colOff>
      <xdr:row>3</xdr:row>
      <xdr:rowOff>219075</xdr:rowOff>
    </xdr:from>
    <xdr:ext cx="2864887" cy="564514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73D057E-3568-6811-0539-65338897C3F5}"/>
            </a:ext>
          </a:extLst>
        </xdr:cNvPr>
        <xdr:cNvSpPr txBox="1"/>
      </xdr:nvSpPr>
      <xdr:spPr>
        <a:xfrm>
          <a:off x="9020175" y="1019175"/>
          <a:ext cx="2864887" cy="564514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保証金請求は「非課税」となりますので、</a:t>
          </a:r>
          <a:endParaRPr kumimoji="1" lang="en-US" altLang="ja-JP" sz="1100"/>
        </a:p>
        <a:p>
          <a:r>
            <a:rPr kumimoji="1" lang="ja-JP" altLang="en-US" sz="1100"/>
            <a:t>金額は請求金額を入力くださいませ。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266699</xdr:colOff>
      <xdr:row>3</xdr:row>
      <xdr:rowOff>0</xdr:rowOff>
    </xdr:from>
    <xdr:to>
      <xdr:col>25</xdr:col>
      <xdr:colOff>457199</xdr:colOff>
      <xdr:row>6</xdr:row>
      <xdr:rowOff>98611</xdr:rowOff>
    </xdr:to>
    <xdr:sp macro="" textlink="">
      <xdr:nvSpPr>
        <xdr:cNvPr id="2" name="Rectangle 54">
          <a:extLst>
            <a:ext uri="{FF2B5EF4-FFF2-40B4-BE49-F238E27FC236}">
              <a16:creationId xmlns:a16="http://schemas.microsoft.com/office/drawing/2014/main" id="{5BEDC4A1-9A19-49C0-841E-B5471B213D49}"/>
            </a:ext>
          </a:extLst>
        </xdr:cNvPr>
        <xdr:cNvSpPr>
          <a:spLocks noChangeArrowheads="1"/>
        </xdr:cNvSpPr>
      </xdr:nvSpPr>
      <xdr:spPr bwMode="auto">
        <a:xfrm>
          <a:off x="4695824" y="800100"/>
          <a:ext cx="2676525" cy="946336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7DCA-60DC-47CC-AF74-B2836CC4859C}">
  <sheetPr>
    <pageSetUpPr fitToPage="1"/>
  </sheetPr>
  <dimension ref="A1:AD73"/>
  <sheetViews>
    <sheetView showGridLines="0" tabSelected="1" view="pageBreakPreview" zoomScaleNormal="100" zoomScaleSheetLayoutView="100" workbookViewId="0">
      <selection activeCell="N24" sqref="N24:O24"/>
    </sheetView>
  </sheetViews>
  <sheetFormatPr defaultRowHeight="13.5"/>
  <cols>
    <col min="1" max="1" width="3.75" style="3" customWidth="1"/>
    <col min="2" max="25" width="3.625" style="3" customWidth="1"/>
    <col min="26" max="26" width="6.375" style="3" customWidth="1"/>
    <col min="27" max="28" width="9" style="3" customWidth="1"/>
    <col min="29" max="16384" width="9" style="3"/>
  </cols>
  <sheetData>
    <row r="1" spans="1:3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1"/>
      <c r="X1" s="51"/>
      <c r="Y1" s="52"/>
      <c r="Z1" s="1"/>
    </row>
    <row r="2" spans="1:3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3">
        <v>45112</v>
      </c>
      <c r="U2" s="53"/>
      <c r="V2" s="53"/>
      <c r="W2" s="53"/>
      <c r="X2" s="53"/>
      <c r="Y2" s="53"/>
      <c r="Z2" s="1"/>
    </row>
    <row r="3" spans="1:30" s="4" customFormat="1" ht="30" customHeight="1" thickBot="1">
      <c r="B3" s="54" t="s">
        <v>20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"/>
      <c r="O3" s="5"/>
      <c r="P3" s="6"/>
      <c r="R3" s="55" t="s">
        <v>0</v>
      </c>
      <c r="S3" s="55"/>
      <c r="T3" s="55"/>
      <c r="U3" s="55"/>
      <c r="V3" s="55"/>
      <c r="W3" s="55"/>
      <c r="X3" s="55"/>
      <c r="Y3" s="55"/>
      <c r="Z3" s="55"/>
    </row>
    <row r="4" spans="1:30" ht="27.95" customHeight="1" thickTop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9"/>
      <c r="S4" s="39"/>
      <c r="T4" s="39"/>
      <c r="U4" s="39"/>
      <c r="V4" s="39"/>
      <c r="W4" s="39"/>
      <c r="X4" s="39"/>
      <c r="Y4" s="39"/>
      <c r="Z4" s="39"/>
    </row>
    <row r="5" spans="1:30" ht="19.5" customHeight="1">
      <c r="A5" s="1"/>
      <c r="B5" s="56" t="s">
        <v>21</v>
      </c>
      <c r="C5" s="56"/>
      <c r="D5" s="56"/>
      <c r="E5" s="56"/>
      <c r="F5" s="56"/>
      <c r="G5" s="56"/>
      <c r="H5" s="56"/>
      <c r="I5" s="56"/>
      <c r="J5" s="56"/>
      <c r="K5" s="56"/>
      <c r="L5" s="58" t="s">
        <v>1</v>
      </c>
      <c r="M5" s="58"/>
      <c r="N5" s="58"/>
      <c r="O5" s="58"/>
      <c r="P5" s="58"/>
      <c r="Q5" s="1"/>
      <c r="R5" s="7"/>
      <c r="S5" s="8"/>
      <c r="T5" s="7"/>
      <c r="V5" s="9"/>
      <c r="W5" s="7"/>
      <c r="X5" s="7"/>
      <c r="Y5" s="7"/>
      <c r="Z5" s="7"/>
    </row>
    <row r="6" spans="1:30" ht="20.100000000000001" customHeight="1" thickBot="1">
      <c r="A6" s="1"/>
      <c r="B6" s="57"/>
      <c r="C6" s="57"/>
      <c r="D6" s="57"/>
      <c r="E6" s="57"/>
      <c r="F6" s="57"/>
      <c r="G6" s="57"/>
      <c r="H6" s="57"/>
      <c r="I6" s="57"/>
      <c r="J6" s="57"/>
      <c r="K6" s="57"/>
      <c r="L6" s="59"/>
      <c r="M6" s="59"/>
      <c r="N6" s="58"/>
      <c r="O6" s="58"/>
      <c r="P6" s="58"/>
      <c r="Q6" s="1"/>
      <c r="R6" s="7"/>
      <c r="S6" s="10"/>
      <c r="T6" s="11"/>
      <c r="U6" s="12"/>
      <c r="V6" s="12"/>
      <c r="W6" s="12"/>
      <c r="X6" s="12"/>
      <c r="Y6" s="12"/>
      <c r="Z6" s="7"/>
    </row>
    <row r="7" spans="1:30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7"/>
      <c r="S7" s="13"/>
      <c r="T7" s="1"/>
      <c r="U7" s="1"/>
      <c r="V7" s="1"/>
      <c r="W7" s="1"/>
      <c r="X7" s="1"/>
      <c r="Y7" s="1"/>
      <c r="Z7" s="7"/>
      <c r="AB7" s="38"/>
      <c r="AC7" s="38"/>
      <c r="AD7" s="38"/>
    </row>
    <row r="8" spans="1:30" ht="14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78"/>
      <c r="T8" s="79"/>
      <c r="U8" s="79"/>
      <c r="V8" s="79"/>
      <c r="W8" s="79"/>
      <c r="X8" s="79"/>
      <c r="Y8" s="79"/>
      <c r="Z8" s="1"/>
    </row>
    <row r="9" spans="1:30" ht="14.1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4"/>
      <c r="T9" s="15"/>
      <c r="U9" s="15"/>
      <c r="V9" s="15"/>
      <c r="W9" s="15"/>
      <c r="X9" s="15"/>
      <c r="Y9" s="15"/>
      <c r="Z9" s="1"/>
    </row>
    <row r="10" spans="1:30" ht="14.1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4"/>
      <c r="T10" s="15"/>
      <c r="U10" s="15"/>
      <c r="V10" s="15"/>
      <c r="W10" s="15"/>
      <c r="X10" s="15"/>
      <c r="Y10" s="15"/>
      <c r="Z10" s="1"/>
    </row>
    <row r="11" spans="1:30" ht="14.1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4"/>
      <c r="T11" s="15"/>
      <c r="U11" s="15"/>
      <c r="V11" s="15"/>
      <c r="W11" s="15"/>
      <c r="X11" s="15"/>
      <c r="Y11" s="15"/>
      <c r="Z11" s="1"/>
    </row>
    <row r="12" spans="1:30" ht="14.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80"/>
      <c r="R12" s="81"/>
      <c r="S12" s="82"/>
      <c r="T12" s="89"/>
      <c r="U12" s="90"/>
      <c r="V12" s="91"/>
      <c r="W12" s="89"/>
      <c r="X12" s="90"/>
      <c r="Y12" s="91"/>
      <c r="Z12" s="1"/>
    </row>
    <row r="13" spans="1:30" ht="20.100000000000001" customHeight="1">
      <c r="A13" s="1"/>
      <c r="B13" s="1" t="s">
        <v>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83"/>
      <c r="R13" s="84"/>
      <c r="S13" s="85"/>
      <c r="T13" s="92"/>
      <c r="U13" s="93"/>
      <c r="V13" s="94"/>
      <c r="W13" s="92"/>
      <c r="X13" s="93"/>
      <c r="Y13" s="94"/>
      <c r="Z13" s="1"/>
    </row>
    <row r="14" spans="1:30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86"/>
      <c r="R14" s="87"/>
      <c r="S14" s="88"/>
      <c r="T14" s="95"/>
      <c r="U14" s="96"/>
      <c r="V14" s="97"/>
      <c r="W14" s="95"/>
      <c r="X14" s="96"/>
      <c r="Y14" s="97"/>
      <c r="Z14" s="1"/>
    </row>
    <row r="15" spans="1:30" ht="18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30" s="22" customFormat="1" ht="27" customHeight="1">
      <c r="A16" s="18"/>
      <c r="B16" s="98" t="s">
        <v>3</v>
      </c>
      <c r="C16" s="99"/>
      <c r="D16" s="99"/>
      <c r="E16" s="99"/>
      <c r="F16" s="60"/>
      <c r="G16" s="100" t="s">
        <v>4</v>
      </c>
      <c r="H16" s="100"/>
      <c r="I16" s="100"/>
      <c r="J16" s="100"/>
      <c r="K16" s="100"/>
      <c r="L16" s="100"/>
      <c r="M16" s="101"/>
      <c r="N16" s="101" t="s">
        <v>5</v>
      </c>
      <c r="O16" s="102"/>
      <c r="P16" s="61" t="s">
        <v>6</v>
      </c>
      <c r="Q16" s="61"/>
      <c r="R16" s="61"/>
      <c r="S16" s="98" t="s">
        <v>7</v>
      </c>
      <c r="T16" s="60"/>
      <c r="U16" s="60" t="s">
        <v>8</v>
      </c>
      <c r="V16" s="60"/>
      <c r="W16" s="61"/>
      <c r="X16" s="61"/>
      <c r="Y16" s="61"/>
      <c r="Z16" s="19"/>
      <c r="AA16" s="20"/>
      <c r="AB16" s="20"/>
      <c r="AC16" s="21"/>
    </row>
    <row r="17" spans="1:29" ht="23.25" customHeight="1">
      <c r="A17" s="1"/>
      <c r="B17" s="62">
        <f>T2</f>
        <v>45112</v>
      </c>
      <c r="C17" s="63"/>
      <c r="D17" s="63"/>
      <c r="E17" s="63"/>
      <c r="F17" s="64"/>
      <c r="G17" s="65" t="s">
        <v>22</v>
      </c>
      <c r="H17" s="66"/>
      <c r="I17" s="66"/>
      <c r="J17" s="66"/>
      <c r="K17" s="66"/>
      <c r="L17" s="66"/>
      <c r="M17" s="67"/>
      <c r="N17" s="68" t="s">
        <v>9</v>
      </c>
      <c r="O17" s="69"/>
      <c r="P17" s="70"/>
      <c r="Q17" s="71"/>
      <c r="R17" s="72"/>
      <c r="S17" s="73">
        <v>1</v>
      </c>
      <c r="T17" s="74"/>
      <c r="U17" s="75">
        <v>22000</v>
      </c>
      <c r="V17" s="76"/>
      <c r="W17" s="76"/>
      <c r="X17" s="76"/>
      <c r="Y17" s="77"/>
      <c r="Z17" s="1"/>
      <c r="AA17" s="23"/>
      <c r="AB17" s="23"/>
      <c r="AC17" s="23"/>
    </row>
    <row r="18" spans="1:29" ht="23.25" customHeight="1">
      <c r="A18" s="1"/>
      <c r="B18" s="103"/>
      <c r="C18" s="104"/>
      <c r="D18" s="104"/>
      <c r="E18" s="104"/>
      <c r="F18" s="105"/>
      <c r="G18" s="116" t="s">
        <v>23</v>
      </c>
      <c r="H18" s="117"/>
      <c r="I18" s="117"/>
      <c r="J18" s="117"/>
      <c r="K18" s="117"/>
      <c r="L18" s="117"/>
      <c r="M18" s="118"/>
      <c r="N18" s="109"/>
      <c r="O18" s="110"/>
      <c r="P18" s="119"/>
      <c r="Q18" s="120"/>
      <c r="R18" s="121"/>
      <c r="S18" s="114"/>
      <c r="T18" s="115"/>
      <c r="U18" s="75" t="str">
        <f t="shared" ref="U18:U26" si="0">IF(+P18*S18=0," ",+P18*S18)</f>
        <v xml:space="preserve"> </v>
      </c>
      <c r="V18" s="76"/>
      <c r="W18" s="76"/>
      <c r="X18" s="76"/>
      <c r="Y18" s="77"/>
      <c r="Z18" s="1"/>
      <c r="AA18" s="23"/>
      <c r="AB18" s="23"/>
      <c r="AC18" s="23"/>
    </row>
    <row r="19" spans="1:29" ht="23.25" customHeight="1">
      <c r="A19" s="1"/>
      <c r="B19" s="103"/>
      <c r="C19" s="104"/>
      <c r="D19" s="104"/>
      <c r="E19" s="104"/>
      <c r="F19" s="105"/>
      <c r="G19" s="106"/>
      <c r="H19" s="107"/>
      <c r="I19" s="107"/>
      <c r="J19" s="107"/>
      <c r="K19" s="107"/>
      <c r="L19" s="107"/>
      <c r="M19" s="108"/>
      <c r="N19" s="109"/>
      <c r="O19" s="110"/>
      <c r="P19" s="111"/>
      <c r="Q19" s="112"/>
      <c r="R19" s="113"/>
      <c r="S19" s="114"/>
      <c r="T19" s="115"/>
      <c r="U19" s="75" t="str">
        <f t="shared" si="0"/>
        <v xml:space="preserve"> </v>
      </c>
      <c r="V19" s="76"/>
      <c r="W19" s="76"/>
      <c r="X19" s="76"/>
      <c r="Y19" s="77"/>
      <c r="Z19" s="1"/>
      <c r="AA19" s="23"/>
      <c r="AB19" s="23"/>
      <c r="AC19" s="23"/>
    </row>
    <row r="20" spans="1:29" ht="23.25" customHeight="1">
      <c r="A20" s="1"/>
      <c r="B20" s="103"/>
      <c r="C20" s="104"/>
      <c r="D20" s="104"/>
      <c r="E20" s="104"/>
      <c r="F20" s="105"/>
      <c r="G20" s="106"/>
      <c r="H20" s="107"/>
      <c r="I20" s="107"/>
      <c r="J20" s="107"/>
      <c r="K20" s="107"/>
      <c r="L20" s="107"/>
      <c r="M20" s="108"/>
      <c r="N20" s="109"/>
      <c r="O20" s="110"/>
      <c r="P20" s="111"/>
      <c r="Q20" s="112"/>
      <c r="R20" s="113"/>
      <c r="S20" s="114"/>
      <c r="T20" s="115"/>
      <c r="U20" s="75" t="str">
        <f t="shared" si="0"/>
        <v xml:space="preserve"> </v>
      </c>
      <c r="V20" s="76"/>
      <c r="W20" s="76"/>
      <c r="X20" s="76"/>
      <c r="Y20" s="77"/>
      <c r="Z20" s="1"/>
      <c r="AA20" s="23"/>
      <c r="AB20" s="23"/>
      <c r="AC20" s="23"/>
    </row>
    <row r="21" spans="1:29" ht="23.25" customHeight="1">
      <c r="A21" s="1"/>
      <c r="B21" s="103"/>
      <c r="C21" s="104"/>
      <c r="D21" s="104"/>
      <c r="E21" s="104"/>
      <c r="F21" s="105"/>
      <c r="G21" s="116"/>
      <c r="H21" s="117"/>
      <c r="I21" s="117"/>
      <c r="J21" s="117"/>
      <c r="K21" s="117"/>
      <c r="L21" s="117"/>
      <c r="M21" s="118"/>
      <c r="N21" s="109"/>
      <c r="O21" s="110"/>
      <c r="P21" s="111"/>
      <c r="Q21" s="112"/>
      <c r="R21" s="113"/>
      <c r="S21" s="114"/>
      <c r="T21" s="115"/>
      <c r="U21" s="75" t="str">
        <f t="shared" si="0"/>
        <v xml:space="preserve"> </v>
      </c>
      <c r="V21" s="76"/>
      <c r="W21" s="76"/>
      <c r="X21" s="76"/>
      <c r="Y21" s="77"/>
      <c r="Z21" s="1"/>
      <c r="AA21" s="23"/>
      <c r="AB21" s="23"/>
      <c r="AC21" s="23"/>
    </row>
    <row r="22" spans="1:29" ht="23.25" customHeight="1">
      <c r="A22" s="1"/>
      <c r="B22" s="103"/>
      <c r="C22" s="104"/>
      <c r="D22" s="104"/>
      <c r="E22" s="104"/>
      <c r="F22" s="105"/>
      <c r="G22" s="128"/>
      <c r="H22" s="129"/>
      <c r="I22" s="129"/>
      <c r="J22" s="129"/>
      <c r="K22" s="129"/>
      <c r="L22" s="129"/>
      <c r="M22" s="130"/>
      <c r="N22" s="109"/>
      <c r="O22" s="110"/>
      <c r="P22" s="111"/>
      <c r="Q22" s="112"/>
      <c r="R22" s="113"/>
      <c r="S22" s="114"/>
      <c r="T22" s="115"/>
      <c r="U22" s="125" t="str">
        <f t="shared" si="0"/>
        <v xml:space="preserve"> </v>
      </c>
      <c r="V22" s="125"/>
      <c r="W22" s="126"/>
      <c r="X22" s="126"/>
      <c r="Y22" s="127"/>
      <c r="Z22" s="1"/>
      <c r="AA22" s="23"/>
      <c r="AB22" s="23"/>
      <c r="AC22" s="23"/>
    </row>
    <row r="23" spans="1:29" ht="23.25" customHeight="1">
      <c r="A23" s="1"/>
      <c r="B23" s="103"/>
      <c r="C23" s="104"/>
      <c r="D23" s="104"/>
      <c r="E23" s="104"/>
      <c r="F23" s="105"/>
      <c r="G23" s="122"/>
      <c r="H23" s="123"/>
      <c r="I23" s="123"/>
      <c r="J23" s="123"/>
      <c r="K23" s="123"/>
      <c r="L23" s="123"/>
      <c r="M23" s="124"/>
      <c r="N23" s="109"/>
      <c r="O23" s="110"/>
      <c r="P23" s="111"/>
      <c r="Q23" s="112"/>
      <c r="R23" s="113"/>
      <c r="S23" s="114"/>
      <c r="T23" s="115"/>
      <c r="U23" s="125" t="str">
        <f t="shared" si="0"/>
        <v xml:space="preserve"> </v>
      </c>
      <c r="V23" s="125"/>
      <c r="W23" s="126"/>
      <c r="X23" s="126"/>
      <c r="Y23" s="127"/>
      <c r="Z23" s="1"/>
      <c r="AA23" s="23"/>
      <c r="AB23" s="23"/>
      <c r="AC23" s="23"/>
    </row>
    <row r="24" spans="1:29" ht="23.25" customHeight="1">
      <c r="A24" s="1"/>
      <c r="B24" s="103"/>
      <c r="C24" s="104"/>
      <c r="D24" s="104"/>
      <c r="E24" s="104"/>
      <c r="F24" s="105"/>
      <c r="G24" s="122"/>
      <c r="H24" s="123"/>
      <c r="I24" s="123"/>
      <c r="J24" s="123"/>
      <c r="K24" s="123"/>
      <c r="L24" s="123"/>
      <c r="M24" s="124"/>
      <c r="N24" s="109"/>
      <c r="O24" s="110"/>
      <c r="P24" s="111"/>
      <c r="Q24" s="112"/>
      <c r="R24" s="113"/>
      <c r="S24" s="114"/>
      <c r="T24" s="115"/>
      <c r="U24" s="125" t="str">
        <f t="shared" si="0"/>
        <v xml:space="preserve"> </v>
      </c>
      <c r="V24" s="125"/>
      <c r="W24" s="126"/>
      <c r="X24" s="126"/>
      <c r="Y24" s="127"/>
      <c r="Z24" s="1"/>
      <c r="AA24" s="23"/>
      <c r="AB24" s="23"/>
      <c r="AC24" s="23"/>
    </row>
    <row r="25" spans="1:29" ht="23.25" customHeight="1">
      <c r="A25" s="1"/>
      <c r="B25" s="103"/>
      <c r="C25" s="104"/>
      <c r="D25" s="104"/>
      <c r="E25" s="104"/>
      <c r="F25" s="105"/>
      <c r="G25" s="122"/>
      <c r="H25" s="123"/>
      <c r="I25" s="123"/>
      <c r="J25" s="123"/>
      <c r="K25" s="123"/>
      <c r="L25" s="123"/>
      <c r="M25" s="124"/>
      <c r="N25" s="109"/>
      <c r="O25" s="110"/>
      <c r="P25" s="111"/>
      <c r="Q25" s="112"/>
      <c r="R25" s="113"/>
      <c r="S25" s="114"/>
      <c r="T25" s="115"/>
      <c r="U25" s="125" t="str">
        <f t="shared" si="0"/>
        <v xml:space="preserve"> </v>
      </c>
      <c r="V25" s="125"/>
      <c r="W25" s="126"/>
      <c r="X25" s="126"/>
      <c r="Y25" s="127"/>
      <c r="Z25" s="1"/>
      <c r="AA25" s="23"/>
      <c r="AB25" s="23"/>
      <c r="AC25" s="23"/>
    </row>
    <row r="26" spans="1:29" ht="23.25" customHeight="1">
      <c r="A26" s="1"/>
      <c r="B26" s="103"/>
      <c r="C26" s="104"/>
      <c r="D26" s="104"/>
      <c r="E26" s="104"/>
      <c r="F26" s="105"/>
      <c r="G26" s="145"/>
      <c r="H26" s="146"/>
      <c r="I26" s="146"/>
      <c r="J26" s="146"/>
      <c r="K26" s="146"/>
      <c r="L26" s="146"/>
      <c r="M26" s="147"/>
      <c r="N26" s="109"/>
      <c r="O26" s="110"/>
      <c r="P26" s="148"/>
      <c r="Q26" s="149"/>
      <c r="R26" s="150"/>
      <c r="S26" s="114"/>
      <c r="T26" s="115"/>
      <c r="U26" s="151" t="str">
        <f t="shared" si="0"/>
        <v xml:space="preserve"> </v>
      </c>
      <c r="V26" s="151"/>
      <c r="W26" s="152"/>
      <c r="X26" s="152"/>
      <c r="Y26" s="153"/>
      <c r="Z26" s="1"/>
      <c r="AA26" s="23"/>
      <c r="AB26" s="23"/>
      <c r="AC26" s="23"/>
    </row>
    <row r="27" spans="1:29" ht="23.25" customHeight="1">
      <c r="A27" s="1"/>
      <c r="B27" s="131" t="s">
        <v>10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3"/>
      <c r="U27" s="134">
        <f>SUM(U17:Y26)</f>
        <v>22000</v>
      </c>
      <c r="V27" s="134"/>
      <c r="W27" s="135"/>
      <c r="X27" s="135"/>
      <c r="Y27" s="135"/>
      <c r="Z27" s="1"/>
    </row>
    <row r="28" spans="1:29" s="22" customFormat="1" ht="23.25" customHeight="1">
      <c r="A28" s="19"/>
      <c r="E28" s="136" t="s">
        <v>11</v>
      </c>
      <c r="F28" s="137"/>
      <c r="G28" s="137"/>
      <c r="H28" s="137"/>
      <c r="I28" s="138"/>
      <c r="J28" s="139" t="s">
        <v>12</v>
      </c>
      <c r="K28" s="140"/>
      <c r="L28" s="140"/>
      <c r="M28" s="141"/>
      <c r="N28" s="142">
        <v>0</v>
      </c>
      <c r="O28" s="143"/>
      <c r="P28" s="143"/>
      <c r="Q28" s="143"/>
      <c r="R28" s="144"/>
      <c r="S28" s="136" t="s">
        <v>13</v>
      </c>
      <c r="T28" s="138"/>
      <c r="U28" s="142">
        <v>0</v>
      </c>
      <c r="V28" s="143"/>
      <c r="W28" s="143"/>
      <c r="X28" s="143"/>
      <c r="Y28" s="144"/>
      <c r="Z28" s="19"/>
    </row>
    <row r="29" spans="1:29" s="22" customFormat="1" ht="23.25" customHeight="1">
      <c r="A29" s="19"/>
      <c r="E29" s="161" t="s">
        <v>14</v>
      </c>
      <c r="F29" s="162"/>
      <c r="G29" s="162"/>
      <c r="H29" s="162"/>
      <c r="I29" s="163"/>
      <c r="J29" s="164" t="s">
        <v>15</v>
      </c>
      <c r="K29" s="165"/>
      <c r="L29" s="165"/>
      <c r="M29" s="166"/>
      <c r="N29" s="167">
        <v>0</v>
      </c>
      <c r="O29" s="168"/>
      <c r="P29" s="168"/>
      <c r="Q29" s="168"/>
      <c r="R29" s="169"/>
      <c r="S29" s="161" t="s">
        <v>13</v>
      </c>
      <c r="T29" s="163"/>
      <c r="U29" s="167">
        <v>0</v>
      </c>
      <c r="V29" s="168"/>
      <c r="W29" s="168"/>
      <c r="X29" s="168"/>
      <c r="Y29" s="169"/>
      <c r="Z29" s="19"/>
    </row>
    <row r="30" spans="1:29" s="22" customFormat="1" ht="23.25" customHeight="1">
      <c r="A30" s="19"/>
      <c r="E30" s="170" t="s">
        <v>16</v>
      </c>
      <c r="F30" s="171"/>
      <c r="G30" s="171"/>
      <c r="H30" s="171"/>
      <c r="I30" s="172"/>
      <c r="J30" s="173" t="s">
        <v>16</v>
      </c>
      <c r="K30" s="174"/>
      <c r="L30" s="174"/>
      <c r="M30" s="175"/>
      <c r="N30" s="176">
        <f>U27</f>
        <v>22000</v>
      </c>
      <c r="O30" s="177"/>
      <c r="P30" s="177"/>
      <c r="Q30" s="177"/>
      <c r="R30" s="178"/>
      <c r="S30" s="170" t="s">
        <v>13</v>
      </c>
      <c r="T30" s="172"/>
      <c r="U30" s="176">
        <v>0</v>
      </c>
      <c r="V30" s="177"/>
      <c r="W30" s="177"/>
      <c r="X30" s="177"/>
      <c r="Y30" s="178"/>
      <c r="Z30" s="19"/>
    </row>
    <row r="31" spans="1:29" ht="27" customHeight="1">
      <c r="A31" s="1"/>
      <c r="B31" s="40"/>
      <c r="C31" s="40"/>
      <c r="D31" s="40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154" t="s">
        <v>17</v>
      </c>
      <c r="Q31" s="155"/>
      <c r="R31" s="155"/>
      <c r="S31" s="155"/>
      <c r="T31" s="156"/>
      <c r="U31" s="157">
        <f>+U27+U28+U29+U30</f>
        <v>22000</v>
      </c>
      <c r="V31" s="157"/>
      <c r="W31" s="157"/>
      <c r="X31" s="157"/>
      <c r="Y31" s="157"/>
      <c r="Z31" s="1"/>
    </row>
    <row r="32" spans="1:29" ht="20.100000000000001" customHeight="1">
      <c r="A32" s="1"/>
      <c r="B32" s="1"/>
      <c r="C32" s="1"/>
      <c r="D32" s="1"/>
      <c r="E32" s="1"/>
      <c r="F32" s="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  <c r="V32" s="25"/>
      <c r="W32" s="25"/>
      <c r="X32" s="25"/>
      <c r="Y32" s="25"/>
      <c r="Z32" s="1"/>
    </row>
    <row r="33" spans="1:26" ht="27.75" customHeight="1">
      <c r="A33" s="1"/>
      <c r="B33" s="26"/>
      <c r="C33" s="26"/>
      <c r="D33" s="26"/>
      <c r="E33" s="26"/>
      <c r="F33" s="26"/>
      <c r="G33" s="27" t="s">
        <v>18</v>
      </c>
      <c r="H33" s="1"/>
      <c r="I33" s="158" t="s">
        <v>24</v>
      </c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"/>
      <c r="X33" s="1"/>
      <c r="Y33" s="1"/>
      <c r="Z33" s="1"/>
    </row>
    <row r="34" spans="1:26" ht="27.75" customHeight="1">
      <c r="A34" s="1"/>
      <c r="B34" s="1"/>
      <c r="C34" s="1"/>
      <c r="D34" s="1"/>
      <c r="E34" s="1"/>
      <c r="F34" s="1"/>
      <c r="G34" s="1"/>
      <c r="H34" s="1"/>
      <c r="I34" s="28"/>
      <c r="J34" s="29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15"/>
      <c r="Y34" s="1"/>
      <c r="Z34" s="1"/>
    </row>
    <row r="35" spans="1:26" ht="20.100000000000001" customHeight="1">
      <c r="A35" s="1"/>
      <c r="B35" s="16"/>
      <c r="C35" s="17"/>
      <c r="D35" s="17" t="s">
        <v>19</v>
      </c>
      <c r="E35" s="17"/>
      <c r="F35" s="17"/>
      <c r="G35" s="159" t="s">
        <v>25</v>
      </c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32"/>
      <c r="Z35" s="1"/>
    </row>
    <row r="36" spans="1:26" ht="20.100000000000001" customHeight="1">
      <c r="A36" s="1"/>
      <c r="B36" s="33"/>
      <c r="C36" s="1"/>
      <c r="D36" s="1"/>
      <c r="E36" s="1"/>
      <c r="F36" s="1"/>
      <c r="G36" s="160" t="s">
        <v>26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34"/>
      <c r="Z36" s="1"/>
    </row>
    <row r="37" spans="1:26" ht="20.100000000000001" customHeight="1">
      <c r="A37" s="1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7"/>
      <c r="Z37" s="1"/>
    </row>
    <row r="38" spans="1:26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100000000000001" customHeight="1"/>
    <row r="41" spans="1:26" ht="20.100000000000001" customHeight="1"/>
    <row r="42" spans="1:26" ht="20.100000000000001" customHeight="1"/>
    <row r="43" spans="1:26" ht="20.100000000000001" customHeight="1"/>
    <row r="44" spans="1:26" ht="20.100000000000001" customHeight="1"/>
    <row r="45" spans="1:26" ht="20.100000000000001" customHeight="1"/>
    <row r="46" spans="1:26" ht="20.100000000000001" customHeight="1"/>
    <row r="47" spans="1:26" ht="20.100000000000001" customHeight="1"/>
    <row r="48" spans="1:26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</sheetData>
  <sheetProtection algorithmName="SHA-512" hashValue="KtPo0S0JqE6RY50if3NsUyzf5sgtCz5QZYwMuZwIfMT037mK22fjZjshCFLQKVc6Rsncm4k+ktCoWHVSg3xXCg==" saltValue="vOYoN55GeYhdEq2qGGF+QQ==" spinCount="100000" sheet="1" objects="1" scenarios="1" selectLockedCells="1" selectUnlockedCells="1"/>
  <mergeCells count="101">
    <mergeCell ref="P31:T31"/>
    <mergeCell ref="U31:Y31"/>
    <mergeCell ref="I33:V33"/>
    <mergeCell ref="G35:X35"/>
    <mergeCell ref="G36:X36"/>
    <mergeCell ref="E29:I29"/>
    <mergeCell ref="J29:M29"/>
    <mergeCell ref="N29:R29"/>
    <mergeCell ref="S29:T29"/>
    <mergeCell ref="U29:Y29"/>
    <mergeCell ref="E30:I30"/>
    <mergeCell ref="J30:M30"/>
    <mergeCell ref="N30:R30"/>
    <mergeCell ref="S30:T30"/>
    <mergeCell ref="U30:Y30"/>
    <mergeCell ref="B27:T27"/>
    <mergeCell ref="U27:Y27"/>
    <mergeCell ref="E28:I28"/>
    <mergeCell ref="J28:M28"/>
    <mergeCell ref="N28:R28"/>
    <mergeCell ref="S28:T28"/>
    <mergeCell ref="U28:Y28"/>
    <mergeCell ref="B26:F26"/>
    <mergeCell ref="G26:M26"/>
    <mergeCell ref="N26:O26"/>
    <mergeCell ref="P26:R26"/>
    <mergeCell ref="S26:T26"/>
    <mergeCell ref="U26:Y26"/>
    <mergeCell ref="B25:F25"/>
    <mergeCell ref="G25:M25"/>
    <mergeCell ref="N25:O25"/>
    <mergeCell ref="P25:R25"/>
    <mergeCell ref="S25:T25"/>
    <mergeCell ref="U25:Y25"/>
    <mergeCell ref="B24:F24"/>
    <mergeCell ref="G24:M24"/>
    <mergeCell ref="N24:O24"/>
    <mergeCell ref="P24:R24"/>
    <mergeCell ref="S24:T24"/>
    <mergeCell ref="U24:Y24"/>
    <mergeCell ref="B23:F23"/>
    <mergeCell ref="G23:M23"/>
    <mergeCell ref="N23:O23"/>
    <mergeCell ref="P23:R23"/>
    <mergeCell ref="S23:T23"/>
    <mergeCell ref="U23:Y23"/>
    <mergeCell ref="B22:F22"/>
    <mergeCell ref="G22:M22"/>
    <mergeCell ref="N22:O22"/>
    <mergeCell ref="P22:R22"/>
    <mergeCell ref="S22:T22"/>
    <mergeCell ref="U22:Y22"/>
    <mergeCell ref="B21:F21"/>
    <mergeCell ref="G21:M21"/>
    <mergeCell ref="N21:O21"/>
    <mergeCell ref="P21:R21"/>
    <mergeCell ref="S21:T21"/>
    <mergeCell ref="U21:Y21"/>
    <mergeCell ref="B20:F20"/>
    <mergeCell ref="G20:M20"/>
    <mergeCell ref="N20:O20"/>
    <mergeCell ref="P20:R20"/>
    <mergeCell ref="S20:T20"/>
    <mergeCell ref="U20:Y20"/>
    <mergeCell ref="B19:F19"/>
    <mergeCell ref="G19:M19"/>
    <mergeCell ref="N19:O19"/>
    <mergeCell ref="P19:R19"/>
    <mergeCell ref="S19:T19"/>
    <mergeCell ref="U19:Y19"/>
    <mergeCell ref="B18:F18"/>
    <mergeCell ref="G18:M18"/>
    <mergeCell ref="N18:O18"/>
    <mergeCell ref="P18:R18"/>
    <mergeCell ref="S18:T18"/>
    <mergeCell ref="U18:Y18"/>
    <mergeCell ref="U16:Y16"/>
    <mergeCell ref="B17:F17"/>
    <mergeCell ref="G17:M17"/>
    <mergeCell ref="N17:O17"/>
    <mergeCell ref="P17:R17"/>
    <mergeCell ref="S17:T17"/>
    <mergeCell ref="U17:Y17"/>
    <mergeCell ref="S8:Y8"/>
    <mergeCell ref="Q12:S14"/>
    <mergeCell ref="T12:V14"/>
    <mergeCell ref="W12:Y14"/>
    <mergeCell ref="B16:F16"/>
    <mergeCell ref="G16:M16"/>
    <mergeCell ref="N16:O16"/>
    <mergeCell ref="P16:R16"/>
    <mergeCell ref="S16:T16"/>
    <mergeCell ref="X1:Y1"/>
    <mergeCell ref="T2:Y2"/>
    <mergeCell ref="B3:M3"/>
    <mergeCell ref="R3:T3"/>
    <mergeCell ref="U3:Z3"/>
    <mergeCell ref="B5:K6"/>
    <mergeCell ref="L5:M6"/>
    <mergeCell ref="N5:O6"/>
    <mergeCell ref="P5:P6"/>
  </mergeCells>
  <phoneticPr fontId="3"/>
  <conditionalFormatting sqref="G17:N17 P17 S17 U17:Y17">
    <cfRule type="expression" dxfId="3" priority="2">
      <formula>$U17=""</formula>
    </cfRule>
  </conditionalFormatting>
  <conditionalFormatting sqref="N18:N26">
    <cfRule type="expression" dxfId="2" priority="1">
      <formula>$U18=""</formula>
    </cfRule>
  </conditionalFormatting>
  <printOptions horizontalCentered="1" verticalCentered="1"/>
  <pageMargins left="3.937007874015748E-2" right="3.937007874015748E-2" top="0.74803149606299213" bottom="0.55118110236220474" header="0.31496062992125984" footer="0.31496062992125984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FB9A-4D58-4201-911D-664E8DFCD255}">
  <sheetPr>
    <tabColor indexed="45"/>
    <pageSetUpPr fitToPage="1"/>
  </sheetPr>
  <dimension ref="A1:AD73"/>
  <sheetViews>
    <sheetView showGridLines="0" view="pageBreakPreview" zoomScaleNormal="100" zoomScaleSheetLayoutView="100" workbookViewId="0"/>
  </sheetViews>
  <sheetFormatPr defaultRowHeight="13.5"/>
  <cols>
    <col min="1" max="1" width="3.75" style="1" customWidth="1"/>
    <col min="2" max="25" width="3.625" style="1" customWidth="1"/>
    <col min="26" max="26" width="6.375" style="1" customWidth="1"/>
    <col min="27" max="28" width="9" style="1" customWidth="1"/>
    <col min="29" max="16384" width="9" style="1"/>
  </cols>
  <sheetData>
    <row r="1" spans="1:30">
      <c r="U1" s="2"/>
      <c r="V1" s="2"/>
      <c r="X1" s="51"/>
      <c r="Y1" s="52"/>
    </row>
    <row r="2" spans="1:30" ht="20.100000000000001" customHeight="1">
      <c r="T2" s="53">
        <v>45112</v>
      </c>
      <c r="U2" s="53"/>
      <c r="V2" s="53"/>
      <c r="W2" s="53"/>
      <c r="X2" s="53"/>
      <c r="Y2" s="53"/>
    </row>
    <row r="3" spans="1:30" s="42" customFormat="1" ht="30" customHeight="1" thickBot="1">
      <c r="B3" s="54" t="s">
        <v>20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3"/>
      <c r="O3" s="43"/>
      <c r="P3" s="44"/>
      <c r="R3" s="179" t="s">
        <v>0</v>
      </c>
      <c r="S3" s="179"/>
      <c r="T3" s="179"/>
      <c r="U3" s="179"/>
      <c r="V3" s="179"/>
      <c r="W3" s="179"/>
      <c r="X3" s="179"/>
      <c r="Y3" s="179"/>
      <c r="Z3" s="179"/>
    </row>
    <row r="4" spans="1:30" ht="27.95" customHeight="1" thickTop="1">
      <c r="R4" s="213"/>
      <c r="S4" s="213"/>
      <c r="T4" s="213"/>
      <c r="U4" s="213"/>
      <c r="V4" s="213"/>
      <c r="W4" s="213"/>
      <c r="X4" s="213"/>
      <c r="Y4" s="213"/>
      <c r="Z4" s="213"/>
    </row>
    <row r="5" spans="1:30" ht="19.5" customHeight="1">
      <c r="B5" s="180" t="s">
        <v>21</v>
      </c>
      <c r="C5" s="180"/>
      <c r="D5" s="180"/>
      <c r="E5" s="180"/>
      <c r="F5" s="180"/>
      <c r="G5" s="180"/>
      <c r="H5" s="180"/>
      <c r="I5" s="180"/>
      <c r="J5" s="180"/>
      <c r="K5" s="180"/>
      <c r="L5" s="182" t="s">
        <v>1</v>
      </c>
      <c r="M5" s="182"/>
      <c r="N5" s="58"/>
      <c r="O5" s="58"/>
      <c r="P5" s="58"/>
      <c r="R5" s="213"/>
      <c r="S5" s="213"/>
      <c r="T5" s="213"/>
      <c r="U5" s="213"/>
      <c r="V5" s="213"/>
      <c r="W5" s="213"/>
      <c r="X5" s="213"/>
      <c r="Y5" s="213"/>
      <c r="Z5" s="213"/>
    </row>
    <row r="6" spans="1:30" ht="20.100000000000001" customHeight="1" thickBot="1"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58"/>
      <c r="O6" s="58"/>
      <c r="P6" s="58"/>
      <c r="R6" s="213"/>
      <c r="S6" s="213"/>
      <c r="T6" s="213"/>
      <c r="U6" s="213"/>
      <c r="V6" s="213"/>
      <c r="W6" s="213"/>
      <c r="X6" s="213"/>
      <c r="Y6" s="213"/>
      <c r="Z6" s="213"/>
    </row>
    <row r="7" spans="1:30" ht="11.25" customHeight="1">
      <c r="R7" s="213"/>
      <c r="S7" s="213"/>
      <c r="T7" s="213"/>
      <c r="U7" s="213"/>
      <c r="V7" s="213"/>
      <c r="W7" s="213"/>
      <c r="X7" s="213"/>
      <c r="Y7" s="213"/>
      <c r="Z7" s="213"/>
      <c r="AB7" s="45"/>
      <c r="AC7" s="45"/>
      <c r="AD7" s="45"/>
    </row>
    <row r="8" spans="1:30" ht="14.1" customHeight="1">
      <c r="S8" s="78"/>
      <c r="T8" s="79"/>
      <c r="U8" s="79"/>
      <c r="V8" s="79"/>
      <c r="W8" s="79"/>
      <c r="X8" s="79"/>
      <c r="Y8" s="79"/>
    </row>
    <row r="9" spans="1:30" ht="14.1" hidden="1" customHeight="1">
      <c r="S9" s="14"/>
      <c r="T9" s="15"/>
      <c r="U9" s="15"/>
      <c r="V9" s="15"/>
      <c r="W9" s="15"/>
      <c r="X9" s="15"/>
      <c r="Y9" s="15"/>
    </row>
    <row r="10" spans="1:30" ht="14.1" hidden="1" customHeight="1">
      <c r="S10" s="14"/>
      <c r="T10" s="15"/>
      <c r="U10" s="15"/>
      <c r="V10" s="15"/>
      <c r="W10" s="15"/>
      <c r="X10" s="15"/>
      <c r="Y10" s="15"/>
    </row>
    <row r="11" spans="1:30" ht="14.1" hidden="1" customHeight="1">
      <c r="S11" s="14"/>
      <c r="T11" s="15"/>
      <c r="U11" s="15"/>
      <c r="V11" s="15"/>
      <c r="W11" s="15"/>
      <c r="X11" s="15"/>
      <c r="Y11" s="15"/>
    </row>
    <row r="12" spans="1:30" ht="14.1" customHeight="1">
      <c r="Q12" s="184"/>
      <c r="R12" s="184"/>
      <c r="S12" s="184"/>
      <c r="T12" s="187"/>
      <c r="U12" s="187"/>
      <c r="V12" s="187"/>
      <c r="W12" s="187"/>
      <c r="X12" s="187"/>
      <c r="Y12" s="187"/>
    </row>
    <row r="13" spans="1:30" ht="20.100000000000001" customHeight="1">
      <c r="B13" s="1" t="s">
        <v>2</v>
      </c>
      <c r="Q13" s="185"/>
      <c r="R13" s="185"/>
      <c r="S13" s="185"/>
      <c r="T13" s="188"/>
      <c r="U13" s="188"/>
      <c r="V13" s="188"/>
      <c r="W13" s="188"/>
      <c r="X13" s="188"/>
      <c r="Y13" s="188"/>
    </row>
    <row r="14" spans="1:30" ht="20.100000000000001" customHeight="1">
      <c r="Q14" s="186"/>
      <c r="R14" s="186"/>
      <c r="S14" s="186"/>
      <c r="T14" s="189"/>
      <c r="U14" s="189"/>
      <c r="V14" s="189"/>
      <c r="W14" s="189"/>
      <c r="X14" s="189"/>
      <c r="Y14" s="189"/>
    </row>
    <row r="15" spans="1:30" ht="18" customHeight="1"/>
    <row r="16" spans="1:30" s="19" customFormat="1" ht="27" customHeight="1">
      <c r="A16" s="18"/>
      <c r="B16" s="61" t="s">
        <v>3</v>
      </c>
      <c r="C16" s="61"/>
      <c r="D16" s="61"/>
      <c r="E16" s="61"/>
      <c r="F16" s="61"/>
      <c r="G16" s="100" t="s">
        <v>4</v>
      </c>
      <c r="H16" s="100"/>
      <c r="I16" s="100"/>
      <c r="J16" s="100"/>
      <c r="K16" s="100"/>
      <c r="L16" s="100"/>
      <c r="M16" s="100"/>
      <c r="N16" s="100" t="s">
        <v>5</v>
      </c>
      <c r="O16" s="100"/>
      <c r="P16" s="61" t="s">
        <v>6</v>
      </c>
      <c r="Q16" s="61"/>
      <c r="R16" s="61"/>
      <c r="S16" s="190" t="s">
        <v>7</v>
      </c>
      <c r="T16" s="190"/>
      <c r="U16" s="190" t="s">
        <v>8</v>
      </c>
      <c r="V16" s="190"/>
      <c r="W16" s="190"/>
      <c r="X16" s="190"/>
      <c r="Y16" s="190"/>
      <c r="AA16" s="46"/>
      <c r="AB16" s="46"/>
      <c r="AC16" s="47"/>
    </row>
    <row r="17" spans="2:29" ht="23.25" customHeight="1">
      <c r="B17" s="197">
        <f>T2</f>
        <v>45112</v>
      </c>
      <c r="C17" s="197"/>
      <c r="D17" s="197"/>
      <c r="E17" s="197"/>
      <c r="F17" s="197"/>
      <c r="G17" s="198" t="s">
        <v>22</v>
      </c>
      <c r="H17" s="198"/>
      <c r="I17" s="198"/>
      <c r="J17" s="198"/>
      <c r="K17" s="198"/>
      <c r="L17" s="198"/>
      <c r="M17" s="198"/>
      <c r="N17" s="199" t="s">
        <v>27</v>
      </c>
      <c r="O17" s="199"/>
      <c r="P17" s="200"/>
      <c r="Q17" s="200"/>
      <c r="R17" s="200"/>
      <c r="S17" s="201"/>
      <c r="T17" s="201"/>
      <c r="U17" s="202"/>
      <c r="V17" s="202"/>
      <c r="W17" s="202"/>
      <c r="X17" s="202"/>
      <c r="Y17" s="202"/>
      <c r="AA17" s="48"/>
      <c r="AB17" s="48"/>
      <c r="AC17" s="48"/>
    </row>
    <row r="18" spans="2:29" ht="23.25" customHeight="1">
      <c r="B18" s="191"/>
      <c r="C18" s="191"/>
      <c r="D18" s="191"/>
      <c r="E18" s="191"/>
      <c r="F18" s="191"/>
      <c r="G18" s="192" t="s">
        <v>23</v>
      </c>
      <c r="H18" s="192"/>
      <c r="I18" s="192"/>
      <c r="J18" s="192"/>
      <c r="K18" s="192"/>
      <c r="L18" s="192"/>
      <c r="M18" s="192"/>
      <c r="N18" s="193"/>
      <c r="O18" s="193"/>
      <c r="P18" s="194"/>
      <c r="Q18" s="194"/>
      <c r="R18" s="194"/>
      <c r="S18" s="195"/>
      <c r="T18" s="195"/>
      <c r="U18" s="196" t="str">
        <f t="shared" ref="U18:U26" si="0">IF(+P18*S18=0," ",+P18*S18)</f>
        <v xml:space="preserve"> </v>
      </c>
      <c r="V18" s="196"/>
      <c r="W18" s="196"/>
      <c r="X18" s="196"/>
      <c r="Y18" s="196"/>
      <c r="AA18" s="48"/>
      <c r="AB18" s="48"/>
      <c r="AC18" s="48"/>
    </row>
    <row r="19" spans="2:29" ht="23.25" customHeight="1">
      <c r="B19" s="191"/>
      <c r="C19" s="191"/>
      <c r="D19" s="191"/>
      <c r="E19" s="191"/>
      <c r="F19" s="191"/>
      <c r="G19" s="203"/>
      <c r="H19" s="203"/>
      <c r="I19" s="203"/>
      <c r="J19" s="203"/>
      <c r="K19" s="203"/>
      <c r="L19" s="203"/>
      <c r="M19" s="203"/>
      <c r="N19" s="193"/>
      <c r="O19" s="193"/>
      <c r="P19" s="204"/>
      <c r="Q19" s="204"/>
      <c r="R19" s="204"/>
      <c r="S19" s="195"/>
      <c r="T19" s="195"/>
      <c r="U19" s="196" t="str">
        <f t="shared" si="0"/>
        <v xml:space="preserve"> </v>
      </c>
      <c r="V19" s="196"/>
      <c r="W19" s="196"/>
      <c r="X19" s="196"/>
      <c r="Y19" s="196"/>
      <c r="AA19" s="48"/>
      <c r="AB19" s="48"/>
      <c r="AC19" s="48"/>
    </row>
    <row r="20" spans="2:29" ht="23.25" customHeight="1">
      <c r="B20" s="191"/>
      <c r="C20" s="191"/>
      <c r="D20" s="191"/>
      <c r="E20" s="191"/>
      <c r="F20" s="191"/>
      <c r="G20" s="203"/>
      <c r="H20" s="203"/>
      <c r="I20" s="203"/>
      <c r="J20" s="203"/>
      <c r="K20" s="203"/>
      <c r="L20" s="203"/>
      <c r="M20" s="203"/>
      <c r="N20" s="193"/>
      <c r="O20" s="193"/>
      <c r="P20" s="204"/>
      <c r="Q20" s="204"/>
      <c r="R20" s="204"/>
      <c r="S20" s="195"/>
      <c r="T20" s="195"/>
      <c r="U20" s="196" t="str">
        <f t="shared" si="0"/>
        <v xml:space="preserve"> </v>
      </c>
      <c r="V20" s="196"/>
      <c r="W20" s="196"/>
      <c r="X20" s="196"/>
      <c r="Y20" s="196"/>
      <c r="AA20" s="48"/>
      <c r="AB20" s="48"/>
      <c r="AC20" s="48"/>
    </row>
    <row r="21" spans="2:29" ht="23.25" customHeight="1">
      <c r="B21" s="191"/>
      <c r="C21" s="191"/>
      <c r="D21" s="191"/>
      <c r="E21" s="191"/>
      <c r="F21" s="191"/>
      <c r="G21" s="192"/>
      <c r="H21" s="192"/>
      <c r="I21" s="192"/>
      <c r="J21" s="192"/>
      <c r="K21" s="192"/>
      <c r="L21" s="192"/>
      <c r="M21" s="192"/>
      <c r="N21" s="193"/>
      <c r="O21" s="193"/>
      <c r="P21" s="204"/>
      <c r="Q21" s="204"/>
      <c r="R21" s="204"/>
      <c r="S21" s="195"/>
      <c r="T21" s="195"/>
      <c r="U21" s="196" t="str">
        <f t="shared" si="0"/>
        <v xml:space="preserve"> </v>
      </c>
      <c r="V21" s="196"/>
      <c r="W21" s="196"/>
      <c r="X21" s="196"/>
      <c r="Y21" s="196"/>
      <c r="AA21" s="48"/>
      <c r="AB21" s="48"/>
      <c r="AC21" s="48"/>
    </row>
    <row r="22" spans="2:29" ht="23.25" customHeight="1">
      <c r="B22" s="191"/>
      <c r="C22" s="191"/>
      <c r="D22" s="191"/>
      <c r="E22" s="191"/>
      <c r="F22" s="191"/>
      <c r="G22" s="205"/>
      <c r="H22" s="205"/>
      <c r="I22" s="205"/>
      <c r="J22" s="205"/>
      <c r="K22" s="205"/>
      <c r="L22" s="205"/>
      <c r="M22" s="205"/>
      <c r="N22" s="193"/>
      <c r="O22" s="193"/>
      <c r="P22" s="204"/>
      <c r="Q22" s="204"/>
      <c r="R22" s="204"/>
      <c r="S22" s="195"/>
      <c r="T22" s="195"/>
      <c r="U22" s="196" t="str">
        <f t="shared" si="0"/>
        <v xml:space="preserve"> </v>
      </c>
      <c r="V22" s="196"/>
      <c r="W22" s="196"/>
      <c r="X22" s="196"/>
      <c r="Y22" s="196"/>
      <c r="AA22" s="48"/>
      <c r="AB22" s="48"/>
      <c r="AC22" s="48"/>
    </row>
    <row r="23" spans="2:29" ht="23.25" customHeight="1">
      <c r="B23" s="191"/>
      <c r="C23" s="191"/>
      <c r="D23" s="191"/>
      <c r="E23" s="191"/>
      <c r="F23" s="191"/>
      <c r="G23" s="206"/>
      <c r="H23" s="206"/>
      <c r="I23" s="206"/>
      <c r="J23" s="206"/>
      <c r="K23" s="206"/>
      <c r="L23" s="206"/>
      <c r="M23" s="206"/>
      <c r="N23" s="193"/>
      <c r="O23" s="193"/>
      <c r="P23" s="204"/>
      <c r="Q23" s="204"/>
      <c r="R23" s="204"/>
      <c r="S23" s="195"/>
      <c r="T23" s="195"/>
      <c r="U23" s="196" t="str">
        <f t="shared" si="0"/>
        <v xml:space="preserve"> </v>
      </c>
      <c r="V23" s="196"/>
      <c r="W23" s="196"/>
      <c r="X23" s="196"/>
      <c r="Y23" s="196"/>
      <c r="AA23" s="48"/>
      <c r="AB23" s="48"/>
      <c r="AC23" s="48"/>
    </row>
    <row r="24" spans="2:29" ht="23.25" customHeight="1">
      <c r="B24" s="191"/>
      <c r="C24" s="191"/>
      <c r="D24" s="191"/>
      <c r="E24" s="191"/>
      <c r="F24" s="191"/>
      <c r="G24" s="206"/>
      <c r="H24" s="206"/>
      <c r="I24" s="206"/>
      <c r="J24" s="206"/>
      <c r="K24" s="206"/>
      <c r="L24" s="206"/>
      <c r="M24" s="206"/>
      <c r="N24" s="193"/>
      <c r="O24" s="193"/>
      <c r="P24" s="204"/>
      <c r="Q24" s="204"/>
      <c r="R24" s="204"/>
      <c r="S24" s="195"/>
      <c r="T24" s="195"/>
      <c r="U24" s="196"/>
      <c r="V24" s="196"/>
      <c r="W24" s="196"/>
      <c r="X24" s="196"/>
      <c r="Y24" s="196"/>
      <c r="AA24" s="48"/>
      <c r="AB24" s="48"/>
      <c r="AC24" s="48"/>
    </row>
    <row r="25" spans="2:29" ht="23.25" customHeight="1">
      <c r="B25" s="191"/>
      <c r="C25" s="191"/>
      <c r="D25" s="191"/>
      <c r="E25" s="191"/>
      <c r="F25" s="191"/>
      <c r="G25" s="206"/>
      <c r="H25" s="206"/>
      <c r="I25" s="206"/>
      <c r="J25" s="206"/>
      <c r="K25" s="206"/>
      <c r="L25" s="206"/>
      <c r="M25" s="206"/>
      <c r="N25" s="193"/>
      <c r="O25" s="193"/>
      <c r="P25" s="204"/>
      <c r="Q25" s="204"/>
      <c r="R25" s="204"/>
      <c r="S25" s="195"/>
      <c r="T25" s="195"/>
      <c r="U25" s="196" t="str">
        <f t="shared" si="0"/>
        <v xml:space="preserve"> </v>
      </c>
      <c r="V25" s="196"/>
      <c r="W25" s="196"/>
      <c r="X25" s="196"/>
      <c r="Y25" s="196"/>
      <c r="AA25" s="48"/>
      <c r="AB25" s="48"/>
      <c r="AC25" s="48"/>
    </row>
    <row r="26" spans="2:29" ht="23.25" customHeight="1">
      <c r="B26" s="223"/>
      <c r="C26" s="223"/>
      <c r="D26" s="223"/>
      <c r="E26" s="223"/>
      <c r="F26" s="223"/>
      <c r="G26" s="207"/>
      <c r="H26" s="207"/>
      <c r="I26" s="207"/>
      <c r="J26" s="207"/>
      <c r="K26" s="207"/>
      <c r="L26" s="207"/>
      <c r="M26" s="207"/>
      <c r="N26" s="208"/>
      <c r="O26" s="208"/>
      <c r="P26" s="209"/>
      <c r="Q26" s="209"/>
      <c r="R26" s="209"/>
      <c r="S26" s="210"/>
      <c r="T26" s="210"/>
      <c r="U26" s="211" t="str">
        <f t="shared" si="0"/>
        <v xml:space="preserve"> </v>
      </c>
      <c r="V26" s="211"/>
      <c r="W26" s="211"/>
      <c r="X26" s="211"/>
      <c r="Y26" s="211"/>
      <c r="AA26" s="48"/>
      <c r="AB26" s="48"/>
      <c r="AC26" s="48"/>
    </row>
    <row r="27" spans="2:29" ht="23.25" customHeight="1">
      <c r="B27" s="131" t="s">
        <v>10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3"/>
      <c r="U27" s="134">
        <f>SUM(U17:Y26)</f>
        <v>0</v>
      </c>
      <c r="V27" s="134"/>
      <c r="W27" s="135"/>
      <c r="X27" s="135"/>
      <c r="Y27" s="135"/>
    </row>
    <row r="28" spans="2:29" s="19" customFormat="1" ht="23.25" customHeight="1">
      <c r="E28" s="220" t="s">
        <v>11</v>
      </c>
      <c r="F28" s="220"/>
      <c r="G28" s="220"/>
      <c r="H28" s="220"/>
      <c r="I28" s="220"/>
      <c r="J28" s="221" t="s">
        <v>12</v>
      </c>
      <c r="K28" s="221"/>
      <c r="L28" s="221"/>
      <c r="M28" s="221"/>
      <c r="N28" s="222">
        <v>0</v>
      </c>
      <c r="O28" s="222"/>
      <c r="P28" s="222"/>
      <c r="Q28" s="222"/>
      <c r="R28" s="222"/>
      <c r="S28" s="220" t="s">
        <v>13</v>
      </c>
      <c r="T28" s="220"/>
      <c r="U28" s="222">
        <v>0</v>
      </c>
      <c r="V28" s="222"/>
      <c r="W28" s="222"/>
      <c r="X28" s="222"/>
      <c r="Y28" s="222"/>
    </row>
    <row r="29" spans="2:29" s="19" customFormat="1" ht="23.25" customHeight="1">
      <c r="E29" s="214" t="s">
        <v>14</v>
      </c>
      <c r="F29" s="214"/>
      <c r="G29" s="214"/>
      <c r="H29" s="214"/>
      <c r="I29" s="214"/>
      <c r="J29" s="215" t="s">
        <v>15</v>
      </c>
      <c r="K29" s="215"/>
      <c r="L29" s="215"/>
      <c r="M29" s="215"/>
      <c r="N29" s="216">
        <v>0</v>
      </c>
      <c r="O29" s="216"/>
      <c r="P29" s="216"/>
      <c r="Q29" s="216"/>
      <c r="R29" s="216"/>
      <c r="S29" s="214" t="s">
        <v>13</v>
      </c>
      <c r="T29" s="214"/>
      <c r="U29" s="216">
        <v>0</v>
      </c>
      <c r="V29" s="216"/>
      <c r="W29" s="216"/>
      <c r="X29" s="216"/>
      <c r="Y29" s="216"/>
    </row>
    <row r="30" spans="2:29" s="19" customFormat="1" ht="23.25" customHeight="1">
      <c r="E30" s="217" t="s">
        <v>16</v>
      </c>
      <c r="F30" s="217"/>
      <c r="G30" s="217"/>
      <c r="H30" s="217"/>
      <c r="I30" s="217"/>
      <c r="J30" s="218" t="s">
        <v>16</v>
      </c>
      <c r="K30" s="218"/>
      <c r="L30" s="218"/>
      <c r="M30" s="218"/>
      <c r="N30" s="219">
        <f>U27</f>
        <v>0</v>
      </c>
      <c r="O30" s="219"/>
      <c r="P30" s="219"/>
      <c r="Q30" s="219"/>
      <c r="R30" s="219"/>
      <c r="S30" s="217" t="s">
        <v>13</v>
      </c>
      <c r="T30" s="217"/>
      <c r="U30" s="219">
        <v>0</v>
      </c>
      <c r="V30" s="219"/>
      <c r="W30" s="219"/>
      <c r="X30" s="219"/>
      <c r="Y30" s="219"/>
    </row>
    <row r="31" spans="2:29" ht="27" customHeight="1">
      <c r="B31" s="49"/>
      <c r="C31" s="49"/>
      <c r="D31" s="49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212" t="s">
        <v>17</v>
      </c>
      <c r="Q31" s="212"/>
      <c r="R31" s="212"/>
      <c r="S31" s="212"/>
      <c r="T31" s="212"/>
      <c r="U31" s="135">
        <f>+U27+U28+U29+U30</f>
        <v>0</v>
      </c>
      <c r="V31" s="135"/>
      <c r="W31" s="135"/>
      <c r="X31" s="135"/>
      <c r="Y31" s="135"/>
    </row>
    <row r="32" spans="2:29" ht="20.100000000000001" customHeight="1"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  <c r="V32" s="25"/>
      <c r="W32" s="25"/>
      <c r="X32" s="25"/>
      <c r="Y32" s="25"/>
    </row>
    <row r="33" spans="2:25" ht="27.75" customHeight="1">
      <c r="B33" s="26"/>
      <c r="C33" s="26"/>
      <c r="D33" s="26"/>
      <c r="E33" s="26"/>
      <c r="F33" s="26"/>
      <c r="G33" s="27" t="s">
        <v>18</v>
      </c>
      <c r="I33" s="158" t="s">
        <v>24</v>
      </c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</row>
    <row r="34" spans="2:25" ht="27.75" customHeight="1">
      <c r="I34" s="28"/>
      <c r="J34" s="29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15"/>
    </row>
    <row r="35" spans="2:25" ht="20.100000000000001" customHeight="1">
      <c r="B35" s="16"/>
      <c r="C35" s="17"/>
      <c r="D35" s="17" t="s">
        <v>19</v>
      </c>
      <c r="E35" s="17"/>
      <c r="F35" s="17"/>
      <c r="G35" s="159" t="s">
        <v>25</v>
      </c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32"/>
    </row>
    <row r="36" spans="2:25" ht="20.100000000000001" customHeight="1">
      <c r="B36" s="33"/>
      <c r="G36" s="160" t="s">
        <v>26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34"/>
    </row>
    <row r="37" spans="2:25" ht="20.100000000000001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7"/>
    </row>
    <row r="38" spans="2:25" ht="20.100000000000001" customHeight="1"/>
    <row r="39" spans="2:25" ht="20.100000000000001" customHeight="1"/>
    <row r="40" spans="2:25" ht="20.100000000000001" customHeight="1"/>
    <row r="41" spans="2:25" ht="20.100000000000001" customHeight="1"/>
    <row r="42" spans="2:25" ht="20.100000000000001" customHeight="1"/>
    <row r="43" spans="2:25" ht="20.100000000000001" customHeight="1"/>
    <row r="44" spans="2:25" ht="20.100000000000001" customHeight="1"/>
    <row r="45" spans="2:25" ht="20.100000000000001" customHeight="1"/>
    <row r="46" spans="2:25" ht="20.100000000000001" customHeight="1"/>
    <row r="47" spans="2:25" ht="20.100000000000001" customHeight="1"/>
    <row r="48" spans="2:25" ht="20.100000000000001" customHeight="1"/>
    <row r="49" s="1" customFormat="1" ht="20.100000000000001" customHeight="1"/>
    <row r="50" s="1" customFormat="1" ht="20.100000000000001" customHeight="1"/>
    <row r="51" s="1" customFormat="1" ht="20.100000000000001" customHeight="1"/>
    <row r="52" s="1" customFormat="1" ht="20.100000000000001" customHeight="1"/>
    <row r="53" s="1" customFormat="1" ht="20.100000000000001" customHeight="1"/>
    <row r="54" s="1" customFormat="1" ht="20.100000000000001" customHeight="1"/>
    <row r="55" s="1" customFormat="1" ht="20.100000000000001" customHeight="1"/>
    <row r="56" s="1" customFormat="1" ht="20.100000000000001" customHeight="1"/>
    <row r="57" s="1" customFormat="1" ht="20.100000000000001" customHeight="1"/>
    <row r="58" s="1" customFormat="1" ht="20.100000000000001" customHeight="1"/>
    <row r="59" s="1" customFormat="1" ht="20.100000000000001" customHeight="1"/>
    <row r="60" s="1" customFormat="1" ht="20.100000000000001" customHeight="1"/>
    <row r="61" s="1" customFormat="1" ht="20.100000000000001" customHeight="1"/>
    <row r="62" s="1" customFormat="1" ht="20.100000000000001" customHeight="1"/>
    <row r="63" s="1" customFormat="1" ht="20.100000000000001" customHeight="1"/>
    <row r="64" s="1" customFormat="1" ht="20.100000000000001" customHeight="1"/>
    <row r="65" s="1" customFormat="1" ht="20.100000000000001" customHeight="1"/>
    <row r="66" s="1" customFormat="1" ht="20.100000000000001" customHeight="1"/>
    <row r="67" s="1" customFormat="1" ht="20.100000000000001" customHeight="1"/>
    <row r="68" s="1" customFormat="1" ht="20.100000000000001" customHeight="1"/>
    <row r="69" s="1" customFormat="1" ht="20.100000000000001" customHeight="1"/>
    <row r="70" s="1" customFormat="1" ht="20.100000000000001" customHeight="1"/>
    <row r="71" s="1" customFormat="1" ht="20.100000000000001" customHeight="1"/>
    <row r="72" s="1" customFormat="1" ht="20.100000000000001" customHeight="1"/>
    <row r="73" s="1" customFormat="1" ht="20.100000000000001" customHeight="1"/>
  </sheetData>
  <sheetProtection algorithmName="SHA-512" hashValue="HG71PnTYBT6S786eGctHRq86sKwLDdAZuoScTIDAK/HZVJXQsr5yOdN5rCRDTF+yvbJkSznB4R98a9adF0be9Q==" saltValue="GtXiaKdQcOOQn5g2ekKwvw==" spinCount="100000" sheet="1" objects="1" scenarios="1"/>
  <mergeCells count="102">
    <mergeCell ref="P31:T31"/>
    <mergeCell ref="U31:Y31"/>
    <mergeCell ref="I33:V33"/>
    <mergeCell ref="G35:X35"/>
    <mergeCell ref="G36:X36"/>
    <mergeCell ref="R4:Z7"/>
    <mergeCell ref="E29:I29"/>
    <mergeCell ref="J29:M29"/>
    <mergeCell ref="N29:R29"/>
    <mergeCell ref="S29:T29"/>
    <mergeCell ref="U29:Y29"/>
    <mergeCell ref="E30:I30"/>
    <mergeCell ref="J30:M30"/>
    <mergeCell ref="N30:R30"/>
    <mergeCell ref="S30:T30"/>
    <mergeCell ref="U30:Y30"/>
    <mergeCell ref="B27:T27"/>
    <mergeCell ref="U27:Y27"/>
    <mergeCell ref="E28:I28"/>
    <mergeCell ref="J28:M28"/>
    <mergeCell ref="N28:R28"/>
    <mergeCell ref="S28:T28"/>
    <mergeCell ref="U28:Y28"/>
    <mergeCell ref="B26:F26"/>
    <mergeCell ref="G26:M26"/>
    <mergeCell ref="N26:O26"/>
    <mergeCell ref="P26:R26"/>
    <mergeCell ref="S26:T26"/>
    <mergeCell ref="U26:Y26"/>
    <mergeCell ref="B25:F25"/>
    <mergeCell ref="G25:M25"/>
    <mergeCell ref="N25:O25"/>
    <mergeCell ref="P25:R25"/>
    <mergeCell ref="S25:T25"/>
    <mergeCell ref="U25:Y25"/>
    <mergeCell ref="B24:F24"/>
    <mergeCell ref="G24:M24"/>
    <mergeCell ref="N24:O24"/>
    <mergeCell ref="P24:R24"/>
    <mergeCell ref="S24:T24"/>
    <mergeCell ref="U24:Y24"/>
    <mergeCell ref="B23:F23"/>
    <mergeCell ref="G23:M23"/>
    <mergeCell ref="N23:O23"/>
    <mergeCell ref="P23:R23"/>
    <mergeCell ref="S23:T23"/>
    <mergeCell ref="U23:Y23"/>
    <mergeCell ref="B22:F22"/>
    <mergeCell ref="G22:M22"/>
    <mergeCell ref="N22:O22"/>
    <mergeCell ref="P22:R22"/>
    <mergeCell ref="S22:T22"/>
    <mergeCell ref="U22:Y22"/>
    <mergeCell ref="B21:F21"/>
    <mergeCell ref="G21:M21"/>
    <mergeCell ref="N21:O21"/>
    <mergeCell ref="P21:R21"/>
    <mergeCell ref="S21:T21"/>
    <mergeCell ref="U21:Y21"/>
    <mergeCell ref="B20:F20"/>
    <mergeCell ref="G20:M20"/>
    <mergeCell ref="N20:O20"/>
    <mergeCell ref="P20:R20"/>
    <mergeCell ref="S20:T20"/>
    <mergeCell ref="U20:Y20"/>
    <mergeCell ref="B19:F19"/>
    <mergeCell ref="G19:M19"/>
    <mergeCell ref="N19:O19"/>
    <mergeCell ref="P19:R19"/>
    <mergeCell ref="S19:T19"/>
    <mergeCell ref="U19:Y19"/>
    <mergeCell ref="B18:F18"/>
    <mergeCell ref="G18:M18"/>
    <mergeCell ref="N18:O18"/>
    <mergeCell ref="P18:R18"/>
    <mergeCell ref="S18:T18"/>
    <mergeCell ref="U18:Y18"/>
    <mergeCell ref="B17:F17"/>
    <mergeCell ref="G17:M17"/>
    <mergeCell ref="N17:O17"/>
    <mergeCell ref="P17:R17"/>
    <mergeCell ref="S17:T17"/>
    <mergeCell ref="U17:Y17"/>
    <mergeCell ref="S8:Y8"/>
    <mergeCell ref="Q12:S14"/>
    <mergeCell ref="T12:V14"/>
    <mergeCell ref="W12:Y14"/>
    <mergeCell ref="B16:F16"/>
    <mergeCell ref="G16:M16"/>
    <mergeCell ref="N16:O16"/>
    <mergeCell ref="P16:R16"/>
    <mergeCell ref="S16:T16"/>
    <mergeCell ref="U16:Y16"/>
    <mergeCell ref="X1:Y1"/>
    <mergeCell ref="T2:Y2"/>
    <mergeCell ref="B3:M3"/>
    <mergeCell ref="R3:T3"/>
    <mergeCell ref="U3:Z3"/>
    <mergeCell ref="B5:K6"/>
    <mergeCell ref="L5:M6"/>
    <mergeCell ref="N5:O6"/>
    <mergeCell ref="P5:P6"/>
  </mergeCells>
  <phoneticPr fontId="3"/>
  <conditionalFormatting sqref="N18:N26">
    <cfRule type="expression" dxfId="1" priority="1">
      <formula>$U18=""</formula>
    </cfRule>
  </conditionalFormatting>
  <conditionalFormatting sqref="P17 U17:Y17">
    <cfRule type="expression" dxfId="0" priority="2">
      <formula>$U17=""</formula>
    </cfRule>
  </conditionalFormatting>
  <printOptions horizontalCentered="1" verticalCentered="1"/>
  <pageMargins left="3.937007874015748E-2" right="3.937007874015748E-2" top="0.74803149606299213" bottom="0.55118110236220474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保証金請求書 (例)</vt:lpstr>
      <vt:lpstr>保証金請求書</vt:lpstr>
      <vt:lpstr>保証金請求書!Print_Area</vt:lpstr>
      <vt:lpstr>'保証金請求書 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koyama</cp:lastModifiedBy>
  <cp:lastPrinted>2023-07-05T03:16:21Z</cp:lastPrinted>
  <dcterms:created xsi:type="dcterms:W3CDTF">2023-07-04T10:58:46Z</dcterms:created>
  <dcterms:modified xsi:type="dcterms:W3CDTF">2025-10-09T07:28:47Z</dcterms:modified>
</cp:coreProperties>
</file>